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61636\"/>
    </mc:Choice>
  </mc:AlternateContent>
  <xr:revisionPtr revIDLastSave="0" documentId="13_ncr:1_{D97BB858-166B-44CD-98DE-51237B3CF01F}" xr6:coauthVersionLast="47" xr6:coauthVersionMax="47" xr10:uidLastSave="{00000000-0000-0000-0000-000000000000}"/>
  <bookViews>
    <workbookView xWindow="-120" yWindow="-120" windowWidth="29040" windowHeight="15840" tabRatio="952" xr2:uid="{00000000-000D-0000-FFFF-FFFF00000000}"/>
  </bookViews>
  <sheets>
    <sheet name="Grado Ing. Eléctrica_PDI" sheetId="1" r:id="rId1"/>
    <sheet name="Grado Ing. Eléctrica_Estud" sheetId="7" r:id="rId2"/>
    <sheet name="Grado Ing. Elect. I y Aut_PDI" sheetId="10" r:id="rId3"/>
    <sheet name="Grado Ing. Elet. I y Aut_Estud" sheetId="30" r:id="rId4"/>
    <sheet name="Grado Ing. Mecánica_PDI" sheetId="12" r:id="rId5"/>
    <sheet name="Grado Ing. Mecánica_Estud" sheetId="13" r:id="rId6"/>
    <sheet name="MU Ing. Biomed_PDI" sheetId="24" r:id="rId7"/>
    <sheet name="MUI Ing. y Arquit_PDI" sheetId="26" r:id="rId8"/>
    <sheet name="MUI Ing. y Arquit_Estud" sheetId="27" r:id="rId9"/>
    <sheet name="MU Rec. Renov. e IE_PDI" sheetId="28" r:id="rId10"/>
    <sheet name="MU Rec. Renov. e IE_Estud" sheetId="29" r:id="rId11"/>
    <sheet name="MU Seg y Salud Lab_PDI" sheetId="3" r:id="rId12"/>
    <sheet name="MU Seg y Salud Lab_Estud" sheetId="8" r:id="rId13"/>
    <sheet name="PAS_centro" sheetId="4" r:id="rId14"/>
    <sheet name="código preguntas PDI" sheetId="5" r:id="rId15"/>
    <sheet name="código preguntas PAS" sheetId="6" r:id="rId16"/>
    <sheet name="código preguntas Estud" sheetId="9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8" l="1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B20" i="8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Y23" i="28"/>
  <c r="X23" i="28"/>
  <c r="W23" i="28"/>
  <c r="V23" i="28"/>
  <c r="U23" i="28"/>
  <c r="T23" i="28"/>
  <c r="S23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D23" i="28"/>
  <c r="C23" i="28"/>
  <c r="B23" i="28"/>
  <c r="F19" i="28"/>
  <c r="F22" i="28"/>
  <c r="AF26" i="29"/>
  <c r="AE26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26" i="29"/>
  <c r="F22" i="29"/>
  <c r="F25" i="29"/>
  <c r="B20" i="29"/>
  <c r="Y23" i="26"/>
  <c r="X23" i="26"/>
  <c r="W23" i="26"/>
  <c r="V23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D23" i="26"/>
  <c r="C23" i="26"/>
  <c r="B23" i="26"/>
  <c r="F19" i="26"/>
  <c r="F22" i="26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B23" i="24"/>
  <c r="F19" i="24"/>
  <c r="F22" i="24"/>
  <c r="AF26" i="27"/>
  <c r="AE26" i="27"/>
  <c r="AD26" i="27"/>
  <c r="AC26" i="27"/>
  <c r="AB26" i="27"/>
  <c r="AA26" i="27"/>
  <c r="Z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B26" i="27"/>
  <c r="F22" i="27"/>
  <c r="F25" i="27"/>
  <c r="B20" i="27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B20" i="13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F19" i="12"/>
  <c r="F22" i="12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F19" i="10"/>
  <c r="F22" i="10"/>
  <c r="AF26" i="30"/>
  <c r="AE26" i="30"/>
  <c r="AD26" i="30"/>
  <c r="AC26" i="30"/>
  <c r="AB26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B26" i="30"/>
  <c r="F22" i="30"/>
  <c r="F25" i="30"/>
  <c r="B20" i="30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B20" i="7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19" i="1"/>
  <c r="F22" i="1"/>
  <c r="J23" i="4"/>
  <c r="I23" i="4"/>
  <c r="H23" i="4"/>
  <c r="G23" i="4"/>
  <c r="F23" i="4"/>
  <c r="E23" i="4"/>
  <c r="D23" i="4"/>
  <c r="C23" i="4"/>
  <c r="B23" i="4"/>
  <c r="F19" i="4"/>
  <c r="F22" i="4"/>
</calcChain>
</file>

<file path=xl/sharedStrings.xml><?xml version="1.0" encoding="utf-8"?>
<sst xmlns="http://schemas.openxmlformats.org/spreadsheetml/2006/main" count="769" uniqueCount="142">
  <si>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</si>
  <si>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</si>
  <si>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</si>
  <si>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</si>
  <si>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</si>
  <si>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</si>
  <si>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</si>
  <si>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</si>
  <si>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</si>
  <si>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</si>
  <si>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</si>
  <si>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</si>
  <si>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</si>
  <si>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</si>
  <si>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</si>
  <si>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</si>
  <si>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</si>
  <si>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</si>
  <si>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</si>
  <si>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</si>
  <si>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</si>
  <si>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</si>
  <si>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</si>
  <si>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</si>
  <si>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</si>
  <si>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</si>
  <si>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</si>
  <si>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</si>
  <si>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</si>
  <si>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</si>
  <si>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</si>
  <si>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</si>
  <si>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</si>
  <si>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</si>
  <si>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</si>
  <si>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</si>
  <si>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</si>
  <si>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</si>
  <si>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</si>
  <si>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</si>
  <si>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</si>
  <si>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</si>
  <si>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</si>
  <si>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</si>
  <si>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</si>
  <si>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</si>
  <si>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</si>
  <si>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</si>
  <si>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</si>
  <si>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</si>
  <si>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</si>
  <si>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</si>
  <si>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</si>
  <si>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</si>
  <si>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</si>
  <si>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</si>
  <si>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</si>
  <si>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</si>
  <si>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</si>
  <si>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</si>
  <si>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</si>
  <si>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</si>
  <si>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</si>
  <si>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</si>
  <si>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</si>
  <si>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</si>
  <si>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</si>
  <si>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</si>
  <si>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</si>
  <si>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</si>
  <si>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</si>
  <si>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</si>
  <si>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</si>
  <si>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</si>
  <si>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</si>
  <si>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</si>
  <si>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</si>
  <si>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</si>
  <si>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</si>
  <si>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</si>
  <si>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</si>
  <si>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</si>
  <si>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</si>
  <si>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</si>
  <si>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</si>
  <si>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</si>
  <si>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</si>
  <si>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</si>
  <si>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</si>
  <si>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</si>
  <si>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</si>
  <si>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</si>
  <si>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</si>
  <si>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</si>
  <si>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</si>
  <si>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</si>
  <si>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</si>
  <si>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</si>
  <si>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</si>
  <si>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</si>
  <si>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</si>
  <si>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</si>
  <si>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</si>
  <si>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</si>
  <si>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</si>
  <si>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</si>
  <si>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</si>
  <si>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</si>
  <si>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</si>
  <si>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</si>
  <si>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</si>
  <si>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</si>
  <si>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</si>
  <si>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</si>
  <si>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</si>
  <si>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Escuela de Ingenierías Industriales</t>
  </si>
  <si>
    <t>NS/NC</t>
  </si>
  <si>
    <t>Grado en Ingeniería Eléctrica</t>
  </si>
  <si>
    <t>Grado en Ingeniería en Electrónica Industrial y Automática</t>
  </si>
  <si>
    <t>Grado en Ingeniería Mecánica</t>
  </si>
  <si>
    <t>Master Universitario en Ingeniería Biomédica</t>
  </si>
  <si>
    <t>Master Universitario en Investigación en Ingeniería y Arquitectura</t>
  </si>
  <si>
    <t>Master Universitario en Recursos Renovables e Ingeniería Energética</t>
  </si>
  <si>
    <t>Master Universitario en Seguridad y Salud Laboral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</si>
  <si>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</si>
  <si>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</si>
  <si>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</si>
  <si>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</si>
  <si>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</si>
  <si>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</si>
  <si>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</si>
  <si>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</si>
  <si>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PAS con las instalaciones y los recursos:</t>
  </si>
  <si>
    <t>(Media de las preguntas P6, P7  y P8)</t>
  </si>
  <si>
    <t>Satisfacción del PAS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</si>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</sst>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Alignment="1">
      <alignment vertical="top" wrapText="1"/>
    </xf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33" x14ac:dyDescent="0.25">
      <c r="A1" s="2" t="s">
        <v>41</v>
      </c>
    </row>
    <row r="2" spans="1:33" x14ac:dyDescent="0.25">
      <c r="A2" s="1" t="s">
        <v>0</v>
      </c>
      <c r="B2" t="s">
        <v>117</v>
      </c>
    </row>
    <row r="3" spans="1:33" x14ac:dyDescent="0.25">
      <c r="A3" s="1" t="s">
        <v>1</v>
      </c>
      <c r="B3" t="s">
        <v>115</v>
      </c>
    </row>
    <row r="4" spans="1:33" x14ac:dyDescent="0.25">
      <c r="A4" s="1" t="s">
        <v>2</v>
      </c>
      <c r="B4" t="s">
        <v>127</v>
      </c>
    </row>
    <row r="6" spans="1:33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33" x14ac:dyDescent="0.25">
      <c r="A7" s="8">
        <v>1</v>
      </c>
      <c r="B7" s="3">
        <v>2</v>
      </c>
      <c r="C7" s="3">
        <v>1</v>
      </c>
      <c r="D7" s="3">
        <v>1</v>
      </c>
      <c r="E7" s="3">
        <v>4</v>
      </c>
      <c r="F7" s="3">
        <v>2</v>
      </c>
      <c r="G7" s="3">
        <v>5</v>
      </c>
      <c r="H7" s="3">
        <v>0</v>
      </c>
      <c r="I7" s="3">
        <v>1</v>
      </c>
      <c r="J7" s="3">
        <v>0</v>
      </c>
      <c r="K7" s="3">
        <v>0</v>
      </c>
      <c r="L7" s="3">
        <v>2</v>
      </c>
      <c r="M7" s="3">
        <v>6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0</v>
      </c>
      <c r="Y7" s="3">
        <v>1</v>
      </c>
    </row>
    <row r="8" spans="1:33" x14ac:dyDescent="0.25">
      <c r="A8" s="8">
        <v>2</v>
      </c>
      <c r="B8" s="3">
        <v>3</v>
      </c>
      <c r="C8" s="3">
        <v>4</v>
      </c>
      <c r="D8" s="3">
        <v>0</v>
      </c>
      <c r="E8" s="3">
        <v>4</v>
      </c>
      <c r="F8" s="3">
        <v>5</v>
      </c>
      <c r="G8" s="3">
        <v>10</v>
      </c>
      <c r="H8" s="3">
        <v>3</v>
      </c>
      <c r="I8" s="3">
        <v>1</v>
      </c>
      <c r="J8" s="3">
        <v>10</v>
      </c>
      <c r="K8" s="3">
        <v>4</v>
      </c>
      <c r="L8" s="3">
        <v>5</v>
      </c>
      <c r="M8" s="3">
        <v>5</v>
      </c>
      <c r="N8" s="3">
        <v>5</v>
      </c>
      <c r="O8" s="3">
        <v>0</v>
      </c>
      <c r="P8" s="3">
        <v>2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4</v>
      </c>
      <c r="W8" s="3">
        <v>0</v>
      </c>
      <c r="X8" s="3">
        <v>4</v>
      </c>
      <c r="Y8" s="3">
        <v>3</v>
      </c>
    </row>
    <row r="9" spans="1:33" x14ac:dyDescent="0.25">
      <c r="A9" s="8">
        <v>3</v>
      </c>
      <c r="B9" s="3">
        <v>14</v>
      </c>
      <c r="C9" s="3">
        <v>8</v>
      </c>
      <c r="D9" s="3">
        <v>9</v>
      </c>
      <c r="E9" s="3">
        <v>10</v>
      </c>
      <c r="F9" s="3">
        <v>11</v>
      </c>
      <c r="G9" s="3">
        <v>10</v>
      </c>
      <c r="H9" s="3">
        <v>14</v>
      </c>
      <c r="I9" s="3">
        <v>15</v>
      </c>
      <c r="J9" s="3">
        <v>13</v>
      </c>
      <c r="K9" s="3">
        <v>13</v>
      </c>
      <c r="L9" s="3">
        <v>13</v>
      </c>
      <c r="M9" s="3">
        <v>11</v>
      </c>
      <c r="N9" s="3">
        <v>13</v>
      </c>
      <c r="O9" s="3">
        <v>6</v>
      </c>
      <c r="P9" s="3">
        <v>7</v>
      </c>
      <c r="Q9" s="3">
        <v>10</v>
      </c>
      <c r="R9" s="3">
        <v>8</v>
      </c>
      <c r="S9" s="3">
        <v>5</v>
      </c>
      <c r="T9" s="3">
        <v>5</v>
      </c>
      <c r="U9" s="3">
        <v>9</v>
      </c>
      <c r="V9" s="3">
        <v>9</v>
      </c>
      <c r="W9" s="3">
        <v>9</v>
      </c>
      <c r="X9" s="3">
        <v>12</v>
      </c>
      <c r="Y9" s="3">
        <v>9</v>
      </c>
    </row>
    <row r="10" spans="1:33" x14ac:dyDescent="0.25">
      <c r="A10" s="8">
        <v>4</v>
      </c>
      <c r="B10" s="3">
        <v>8</v>
      </c>
      <c r="C10" s="3">
        <v>13</v>
      </c>
      <c r="D10" s="3">
        <v>16</v>
      </c>
      <c r="E10" s="3">
        <v>10</v>
      </c>
      <c r="F10" s="3">
        <v>9</v>
      </c>
      <c r="G10" s="3">
        <v>4</v>
      </c>
      <c r="H10" s="3">
        <v>10</v>
      </c>
      <c r="I10" s="3">
        <v>12</v>
      </c>
      <c r="J10" s="3">
        <v>5</v>
      </c>
      <c r="K10" s="3">
        <v>8</v>
      </c>
      <c r="L10" s="3">
        <v>5</v>
      </c>
      <c r="M10" s="3">
        <v>6</v>
      </c>
      <c r="N10" s="3">
        <v>8</v>
      </c>
      <c r="O10" s="3">
        <v>13</v>
      </c>
      <c r="P10" s="3">
        <v>14</v>
      </c>
      <c r="Q10" s="3">
        <v>9</v>
      </c>
      <c r="R10" s="3">
        <v>13</v>
      </c>
      <c r="S10" s="3">
        <v>16</v>
      </c>
      <c r="T10" s="3">
        <v>18</v>
      </c>
      <c r="U10" s="3">
        <v>14</v>
      </c>
      <c r="V10" s="3">
        <v>12</v>
      </c>
      <c r="W10" s="3">
        <v>14</v>
      </c>
      <c r="X10" s="3">
        <v>9</v>
      </c>
      <c r="Y10" s="3">
        <v>13</v>
      </c>
    </row>
    <row r="11" spans="1:33" x14ac:dyDescent="0.25">
      <c r="A11" s="8">
        <v>5</v>
      </c>
      <c r="B11" s="3">
        <v>2</v>
      </c>
      <c r="C11" s="3">
        <v>3</v>
      </c>
      <c r="D11" s="3">
        <v>2</v>
      </c>
      <c r="E11" s="3">
        <v>1</v>
      </c>
      <c r="F11" s="3">
        <v>2</v>
      </c>
      <c r="G11" s="3">
        <v>0</v>
      </c>
      <c r="H11" s="3">
        <v>2</v>
      </c>
      <c r="I11" s="3">
        <v>0</v>
      </c>
      <c r="J11" s="3">
        <v>0</v>
      </c>
      <c r="K11" s="3">
        <v>3</v>
      </c>
      <c r="L11" s="3">
        <v>2</v>
      </c>
      <c r="M11" s="3">
        <v>1</v>
      </c>
      <c r="N11" s="3">
        <v>2</v>
      </c>
      <c r="O11" s="3">
        <v>8</v>
      </c>
      <c r="P11" s="3">
        <v>5</v>
      </c>
      <c r="Q11" s="3">
        <v>8</v>
      </c>
      <c r="R11" s="3">
        <v>6</v>
      </c>
      <c r="S11" s="3">
        <v>7</v>
      </c>
      <c r="T11" s="3">
        <v>5</v>
      </c>
      <c r="U11" s="3">
        <v>3</v>
      </c>
      <c r="V11" s="3">
        <v>2</v>
      </c>
      <c r="W11" s="3">
        <v>4</v>
      </c>
      <c r="X11" s="3">
        <v>3</v>
      </c>
      <c r="Y11" s="3">
        <v>2</v>
      </c>
      <c r="Z11" s="19"/>
      <c r="AA11" s="19"/>
      <c r="AB11" s="19"/>
      <c r="AC11" s="19"/>
      <c r="AD11" s="19"/>
      <c r="AE11" s="19"/>
      <c r="AF11" s="19"/>
      <c r="AG11" s="19"/>
    </row>
    <row r="12" spans="1:33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2</v>
      </c>
      <c r="M12" s="3">
        <v>0</v>
      </c>
      <c r="N12" s="3">
        <v>0</v>
      </c>
      <c r="O12" s="3">
        <v>2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2</v>
      </c>
      <c r="V12" s="3">
        <v>1</v>
      </c>
      <c r="W12" s="3">
        <v>1</v>
      </c>
      <c r="X12" s="3">
        <v>1</v>
      </c>
      <c r="Y12" s="3">
        <v>1</v>
      </c>
      <c r="Z12" s="19"/>
      <c r="AA12" s="19"/>
      <c r="AB12" s="19"/>
      <c r="AC12" s="19"/>
      <c r="AD12" s="19"/>
      <c r="AE12" s="19"/>
      <c r="AF12" s="19"/>
      <c r="AG12" s="19"/>
    </row>
    <row r="13" spans="1:33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9"/>
      <c r="AA13" s="19"/>
      <c r="AB13" s="19"/>
      <c r="AC13" s="19"/>
      <c r="AD13" s="19"/>
      <c r="AE13" s="19"/>
      <c r="AF13" s="19"/>
      <c r="AG13" s="19"/>
    </row>
    <row r="14" spans="1:33" x14ac:dyDescent="0.25">
      <c r="A14" s="5" t="s">
        <v>36</v>
      </c>
      <c r="B14" s="17">
        <v>3.1724137931034484</v>
      </c>
      <c r="C14" s="17">
        <v>3.4482758620689653</v>
      </c>
      <c r="D14" s="17">
        <v>3.6428571428571428</v>
      </c>
      <c r="E14" s="17">
        <v>3</v>
      </c>
      <c r="F14" s="17">
        <v>3.1379310344827585</v>
      </c>
      <c r="G14" s="17">
        <v>2.4482758620689653</v>
      </c>
      <c r="H14" s="17">
        <v>3.3793103448275863</v>
      </c>
      <c r="I14" s="17">
        <v>3.3103448275862069</v>
      </c>
      <c r="J14" s="17">
        <v>2.8214285714285716</v>
      </c>
      <c r="K14" s="17">
        <v>3.3571428571428572</v>
      </c>
      <c r="L14" s="17">
        <v>3</v>
      </c>
      <c r="M14" s="17">
        <v>2.6896551724137931</v>
      </c>
      <c r="N14" s="17">
        <v>3.1724137931034484</v>
      </c>
      <c r="O14" s="17">
        <v>4.0740740740740744</v>
      </c>
      <c r="P14" s="17">
        <v>3.7857142857142856</v>
      </c>
      <c r="Q14" s="17">
        <v>3.8571428571428572</v>
      </c>
      <c r="R14" s="17">
        <v>3.8571428571428572</v>
      </c>
      <c r="S14" s="17">
        <v>4</v>
      </c>
      <c r="T14" s="17">
        <v>3.9310344827586206</v>
      </c>
      <c r="U14" s="17">
        <v>3.7037037037037037</v>
      </c>
      <c r="V14" s="17">
        <v>3.3571428571428572</v>
      </c>
      <c r="W14" s="17">
        <v>3.7142857142857144</v>
      </c>
      <c r="X14" s="17">
        <v>3.3928571428571428</v>
      </c>
      <c r="Y14" s="17">
        <v>3.4285714285714284</v>
      </c>
      <c r="Z14" s="19"/>
      <c r="AA14" s="19"/>
      <c r="AB14" s="19"/>
      <c r="AC14" s="19"/>
      <c r="AD14" s="19"/>
      <c r="AE14" s="19"/>
      <c r="AF14" s="19"/>
      <c r="AG14" s="19"/>
    </row>
    <row r="15" spans="1:33" x14ac:dyDescent="0.25">
      <c r="A15" s="5" t="s">
        <v>37</v>
      </c>
      <c r="B15" s="17">
        <v>0.96617676278505682</v>
      </c>
      <c r="C15" s="17">
        <v>0.98511083120311593</v>
      </c>
      <c r="D15" s="17">
        <v>0.78004205557496009</v>
      </c>
      <c r="E15" s="17">
        <v>1.1019463300386794</v>
      </c>
      <c r="F15" s="17">
        <v>1.0255360246871068</v>
      </c>
      <c r="G15" s="17">
        <v>0.94816389845064419</v>
      </c>
      <c r="H15" s="17">
        <v>0.77523236624568082</v>
      </c>
      <c r="I15" s="17">
        <v>0.71231254555958512</v>
      </c>
      <c r="J15" s="17">
        <v>0.72283246501991916</v>
      </c>
      <c r="K15" s="17">
        <v>0.86983547675049289</v>
      </c>
      <c r="L15" s="17">
        <v>1</v>
      </c>
      <c r="M15" s="17">
        <v>1.1371470653683549</v>
      </c>
      <c r="N15" s="17">
        <v>0.92847669088525886</v>
      </c>
      <c r="O15" s="17">
        <v>0.72990652330523298</v>
      </c>
      <c r="P15" s="17">
        <v>0.83253930425037204</v>
      </c>
      <c r="Q15" s="17">
        <v>0.89087080637474825</v>
      </c>
      <c r="R15" s="17">
        <v>0.8034317926884933</v>
      </c>
      <c r="S15" s="17">
        <v>0.7559289460184544</v>
      </c>
      <c r="T15" s="17">
        <v>0.70361487450566074</v>
      </c>
      <c r="U15" s="17">
        <v>0.72402798579649097</v>
      </c>
      <c r="V15" s="17">
        <v>0.95118973121134209</v>
      </c>
      <c r="W15" s="17">
        <v>0.85449325928220787</v>
      </c>
      <c r="X15" s="17">
        <v>0.87514171188043399</v>
      </c>
      <c r="Y15" s="17">
        <v>0.92008741245647174</v>
      </c>
      <c r="Z15" s="19"/>
      <c r="AA15" s="19"/>
      <c r="AB15" s="19"/>
      <c r="AC15" s="19"/>
      <c r="AD15" s="19"/>
      <c r="AE15" s="19"/>
      <c r="AF15" s="19"/>
      <c r="AG15" s="19"/>
    </row>
    <row r="16" spans="1:33" x14ac:dyDescent="0.25">
      <c r="A16" s="5" t="s">
        <v>38</v>
      </c>
      <c r="B16" s="18">
        <v>29</v>
      </c>
      <c r="C16" s="18">
        <v>29</v>
      </c>
      <c r="D16" s="18">
        <v>28</v>
      </c>
      <c r="E16" s="18">
        <v>29</v>
      </c>
      <c r="F16" s="18">
        <v>29</v>
      </c>
      <c r="G16" s="18">
        <v>29</v>
      </c>
      <c r="H16" s="18">
        <v>29</v>
      </c>
      <c r="I16" s="18">
        <v>29</v>
      </c>
      <c r="J16" s="18">
        <v>28</v>
      </c>
      <c r="K16" s="18">
        <v>28</v>
      </c>
      <c r="L16" s="18">
        <v>27</v>
      </c>
      <c r="M16" s="18">
        <v>29</v>
      </c>
      <c r="N16" s="18">
        <v>29</v>
      </c>
      <c r="O16" s="18">
        <v>27</v>
      </c>
      <c r="P16" s="18">
        <v>28</v>
      </c>
      <c r="Q16" s="18">
        <v>28</v>
      </c>
      <c r="R16" s="18">
        <v>28</v>
      </c>
      <c r="S16" s="18">
        <v>29</v>
      </c>
      <c r="T16" s="18">
        <v>29</v>
      </c>
      <c r="U16" s="18">
        <v>27</v>
      </c>
      <c r="V16" s="18">
        <v>28</v>
      </c>
      <c r="W16" s="18">
        <v>28</v>
      </c>
      <c r="X16" s="18">
        <v>28</v>
      </c>
      <c r="Y16" s="18">
        <v>28</v>
      </c>
      <c r="Z16" s="19"/>
      <c r="AA16" s="19"/>
      <c r="AB16" s="19"/>
      <c r="AC16" s="19"/>
      <c r="AD16" s="19"/>
      <c r="AE16" s="19"/>
      <c r="AF16" s="19"/>
      <c r="AG16" s="19"/>
    </row>
    <row r="17" spans="1:33" x14ac:dyDescent="0.25">
      <c r="Z17" s="19"/>
      <c r="AA17" s="19"/>
      <c r="AB17" s="19"/>
      <c r="AC17" s="19"/>
      <c r="AD17" s="19"/>
      <c r="AE17" s="19"/>
      <c r="AF17" s="19"/>
      <c r="AG17" s="19"/>
    </row>
    <row r="19" spans="1:33" x14ac:dyDescent="0.25">
      <c r="A19" s="5" t="s">
        <v>136</v>
      </c>
      <c r="B19" s="5"/>
      <c r="C19" s="5"/>
      <c r="D19" s="5"/>
      <c r="E19" s="5"/>
      <c r="F19" s="17">
        <f>AVERAGE(S14:V14)</f>
        <v>3.7479702609012957</v>
      </c>
    </row>
    <row r="20" spans="1:33" x14ac:dyDescent="0.25">
      <c r="A20" s="5" t="s">
        <v>137</v>
      </c>
      <c r="B20" s="5"/>
      <c r="C20" s="5"/>
    </row>
    <row r="22" spans="1:33" x14ac:dyDescent="0.25">
      <c r="A22" s="5" t="s">
        <v>138</v>
      </c>
      <c r="B22" s="5"/>
      <c r="C22" s="5"/>
      <c r="D22" s="5"/>
      <c r="E22" s="5"/>
      <c r="F22" s="17">
        <f>(F19-1)*2.5</f>
        <v>6.8699256522532393</v>
      </c>
    </row>
    <row r="23" spans="1:33" x14ac:dyDescent="0.25">
      <c r="A23" s="5" t="s">
        <v>135</v>
      </c>
      <c r="B23" s="17">
        <f t="shared" ref="B23:Y23" si="0">(B14-1)*2.5</f>
        <v>5.431034482758621</v>
      </c>
      <c r="C23" s="17">
        <f t="shared" si="0"/>
        <v>6.1206896551724128</v>
      </c>
      <c r="D23" s="17">
        <f t="shared" si="0"/>
        <v>6.6071428571428568</v>
      </c>
      <c r="E23" s="17">
        <f t="shared" si="0"/>
        <v>5</v>
      </c>
      <c r="F23" s="17">
        <f t="shared" si="0"/>
        <v>5.3448275862068959</v>
      </c>
      <c r="G23" s="17">
        <f t="shared" si="0"/>
        <v>3.6206896551724133</v>
      </c>
      <c r="H23" s="17">
        <f t="shared" si="0"/>
        <v>5.9482758620689662</v>
      </c>
      <c r="I23" s="17">
        <f t="shared" si="0"/>
        <v>5.7758620689655169</v>
      </c>
      <c r="J23" s="17">
        <f t="shared" si="0"/>
        <v>4.5535714285714288</v>
      </c>
      <c r="K23" s="17">
        <f t="shared" si="0"/>
        <v>5.8928571428571432</v>
      </c>
      <c r="L23" s="17">
        <f t="shared" si="0"/>
        <v>5</v>
      </c>
      <c r="M23" s="17">
        <f t="shared" si="0"/>
        <v>4.2241379310344831</v>
      </c>
      <c r="N23" s="17">
        <f t="shared" si="0"/>
        <v>5.431034482758621</v>
      </c>
      <c r="O23" s="17">
        <f t="shared" si="0"/>
        <v>7.685185185185186</v>
      </c>
      <c r="P23" s="17">
        <f t="shared" si="0"/>
        <v>6.9642857142857135</v>
      </c>
      <c r="Q23" s="17">
        <f t="shared" si="0"/>
        <v>7.1428571428571432</v>
      </c>
      <c r="R23" s="17">
        <f t="shared" si="0"/>
        <v>7.1428571428571432</v>
      </c>
      <c r="S23" s="17">
        <f t="shared" si="0"/>
        <v>7.5</v>
      </c>
      <c r="T23" s="17">
        <f t="shared" si="0"/>
        <v>7.3275862068965516</v>
      </c>
      <c r="U23" s="17">
        <f t="shared" si="0"/>
        <v>6.7592592592592595</v>
      </c>
      <c r="V23" s="17">
        <f t="shared" si="0"/>
        <v>5.8928571428571432</v>
      </c>
      <c r="W23" s="17">
        <f t="shared" si="0"/>
        <v>6.7857142857142865</v>
      </c>
      <c r="X23" s="17">
        <f t="shared" si="0"/>
        <v>5.9821428571428568</v>
      </c>
      <c r="Y23" s="17">
        <f t="shared" si="0"/>
        <v>6.0714285714285712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2</v>
      </c>
      <c r="C7" s="3">
        <v>2</v>
      </c>
      <c r="D7" s="3">
        <v>2</v>
      </c>
      <c r="E7" s="3">
        <v>4</v>
      </c>
      <c r="F7" s="3">
        <v>2</v>
      </c>
      <c r="G7" s="3">
        <v>2</v>
      </c>
      <c r="H7" s="3">
        <v>1</v>
      </c>
      <c r="I7" s="3">
        <v>2</v>
      </c>
      <c r="J7" s="3">
        <v>1</v>
      </c>
      <c r="K7" s="3">
        <v>2</v>
      </c>
      <c r="L7" s="3">
        <v>1</v>
      </c>
      <c r="M7" s="3">
        <v>3</v>
      </c>
      <c r="N7" s="3">
        <v>3</v>
      </c>
      <c r="O7" s="3">
        <v>1</v>
      </c>
      <c r="P7" s="3">
        <v>4</v>
      </c>
      <c r="Q7" s="3">
        <v>1</v>
      </c>
      <c r="R7" s="3">
        <v>1</v>
      </c>
      <c r="S7" s="3">
        <v>4</v>
      </c>
      <c r="T7" s="3">
        <v>1</v>
      </c>
      <c r="U7" s="3">
        <v>2</v>
      </c>
      <c r="V7" s="3">
        <v>2</v>
      </c>
      <c r="W7" s="3">
        <v>1</v>
      </c>
      <c r="X7" s="3">
        <v>0</v>
      </c>
      <c r="Y7" s="3">
        <v>0</v>
      </c>
      <c r="Z7" s="3">
        <v>0</v>
      </c>
      <c r="AA7" s="3">
        <v>3</v>
      </c>
      <c r="AB7" s="3">
        <v>1</v>
      </c>
      <c r="AC7" s="3">
        <v>4</v>
      </c>
      <c r="AD7" s="3">
        <v>2</v>
      </c>
      <c r="AE7" s="3">
        <v>2</v>
      </c>
      <c r="AF7" s="3">
        <v>1</v>
      </c>
    </row>
    <row r="8" spans="1:32" x14ac:dyDescent="0.25">
      <c r="A8" s="8">
        <v>2</v>
      </c>
      <c r="B8" s="3">
        <v>1</v>
      </c>
      <c r="C8" s="3">
        <v>3</v>
      </c>
      <c r="D8" s="3">
        <v>1</v>
      </c>
      <c r="E8" s="3">
        <v>3</v>
      </c>
      <c r="F8" s="3">
        <v>2</v>
      </c>
      <c r="G8" s="3">
        <v>1</v>
      </c>
      <c r="H8" s="3">
        <v>3</v>
      </c>
      <c r="I8" s="3">
        <v>2</v>
      </c>
      <c r="J8" s="3">
        <v>5</v>
      </c>
      <c r="K8" s="3">
        <v>4</v>
      </c>
      <c r="L8" s="3">
        <v>2</v>
      </c>
      <c r="M8" s="3">
        <v>1</v>
      </c>
      <c r="N8" s="3">
        <v>2</v>
      </c>
      <c r="O8" s="3">
        <v>5</v>
      </c>
      <c r="P8" s="3">
        <v>5</v>
      </c>
      <c r="Q8" s="3">
        <v>5</v>
      </c>
      <c r="R8" s="3">
        <v>3</v>
      </c>
      <c r="S8" s="3">
        <v>0</v>
      </c>
      <c r="T8" s="3">
        <v>1</v>
      </c>
      <c r="U8" s="3">
        <v>0</v>
      </c>
      <c r="V8" s="3">
        <v>2</v>
      </c>
      <c r="W8" s="3">
        <v>2</v>
      </c>
      <c r="X8" s="3">
        <v>2</v>
      </c>
      <c r="Y8" s="3">
        <v>2</v>
      </c>
      <c r="Z8" s="3">
        <v>1</v>
      </c>
      <c r="AA8" s="3">
        <v>5</v>
      </c>
      <c r="AB8" s="3">
        <v>1</v>
      </c>
      <c r="AC8" s="3">
        <v>4</v>
      </c>
      <c r="AD8" s="3">
        <v>0</v>
      </c>
      <c r="AE8" s="3">
        <v>3</v>
      </c>
      <c r="AF8" s="3">
        <v>1</v>
      </c>
    </row>
    <row r="9" spans="1:32" x14ac:dyDescent="0.25">
      <c r="A9" s="8">
        <v>3</v>
      </c>
      <c r="B9" s="3">
        <v>10</v>
      </c>
      <c r="C9" s="3">
        <v>9</v>
      </c>
      <c r="D9" s="3">
        <v>11</v>
      </c>
      <c r="E9" s="3">
        <v>5</v>
      </c>
      <c r="F9" s="3">
        <v>5</v>
      </c>
      <c r="G9" s="3">
        <v>9</v>
      </c>
      <c r="H9" s="3">
        <v>9</v>
      </c>
      <c r="I9" s="3">
        <v>8</v>
      </c>
      <c r="J9" s="3">
        <v>11</v>
      </c>
      <c r="K9" s="3">
        <v>6</v>
      </c>
      <c r="L9" s="3">
        <v>3</v>
      </c>
      <c r="M9" s="3">
        <v>8</v>
      </c>
      <c r="N9" s="3">
        <v>3</v>
      </c>
      <c r="O9" s="3">
        <v>7</v>
      </c>
      <c r="P9" s="3">
        <v>8</v>
      </c>
      <c r="Q9" s="3">
        <v>8</v>
      </c>
      <c r="R9" s="3">
        <v>12</v>
      </c>
      <c r="S9" s="3">
        <v>5</v>
      </c>
      <c r="T9" s="3">
        <v>8</v>
      </c>
      <c r="U9" s="3">
        <v>8</v>
      </c>
      <c r="V9" s="3">
        <v>6</v>
      </c>
      <c r="W9" s="3">
        <v>9</v>
      </c>
      <c r="X9" s="3">
        <v>6</v>
      </c>
      <c r="Y9" s="3">
        <v>8</v>
      </c>
      <c r="Z9" s="3">
        <v>7</v>
      </c>
      <c r="AA9" s="3">
        <v>4</v>
      </c>
      <c r="AB9" s="3">
        <v>8</v>
      </c>
      <c r="AC9" s="3">
        <v>8</v>
      </c>
      <c r="AD9" s="3">
        <v>6</v>
      </c>
      <c r="AE9" s="3">
        <v>8</v>
      </c>
      <c r="AF9" s="3">
        <v>11</v>
      </c>
    </row>
    <row r="10" spans="1:32" x14ac:dyDescent="0.25">
      <c r="A10" s="8">
        <v>4</v>
      </c>
      <c r="B10" s="3">
        <v>8</v>
      </c>
      <c r="C10" s="3">
        <v>5</v>
      </c>
      <c r="D10" s="3">
        <v>6</v>
      </c>
      <c r="E10" s="3">
        <v>7</v>
      </c>
      <c r="F10" s="3">
        <v>5</v>
      </c>
      <c r="G10" s="3">
        <v>8</v>
      </c>
      <c r="H10" s="3">
        <v>6</v>
      </c>
      <c r="I10" s="3">
        <v>7</v>
      </c>
      <c r="J10" s="3">
        <v>2</v>
      </c>
      <c r="K10" s="3">
        <v>3</v>
      </c>
      <c r="L10" s="3">
        <v>8</v>
      </c>
      <c r="M10" s="3">
        <v>6</v>
      </c>
      <c r="N10" s="3">
        <v>6</v>
      </c>
      <c r="O10" s="3">
        <v>7</v>
      </c>
      <c r="P10" s="3">
        <v>4</v>
      </c>
      <c r="Q10" s="3">
        <v>5</v>
      </c>
      <c r="R10" s="3">
        <v>3</v>
      </c>
      <c r="S10" s="3">
        <v>9</v>
      </c>
      <c r="T10" s="3">
        <v>5</v>
      </c>
      <c r="U10" s="3">
        <v>6</v>
      </c>
      <c r="V10" s="3">
        <v>8</v>
      </c>
      <c r="W10" s="3">
        <v>9</v>
      </c>
      <c r="X10" s="3">
        <v>11</v>
      </c>
      <c r="Y10" s="3">
        <v>9</v>
      </c>
      <c r="Z10" s="3">
        <v>10</v>
      </c>
      <c r="AA10" s="3">
        <v>6</v>
      </c>
      <c r="AB10" s="3">
        <v>6</v>
      </c>
      <c r="AC10" s="3">
        <v>2</v>
      </c>
      <c r="AD10" s="3">
        <v>5</v>
      </c>
      <c r="AE10" s="3">
        <v>1</v>
      </c>
      <c r="AF10" s="3">
        <v>8</v>
      </c>
    </row>
    <row r="11" spans="1:32" x14ac:dyDescent="0.25">
      <c r="A11" s="8">
        <v>5</v>
      </c>
      <c r="B11" s="3">
        <v>0</v>
      </c>
      <c r="C11" s="3">
        <v>2</v>
      </c>
      <c r="D11" s="3">
        <v>1</v>
      </c>
      <c r="E11" s="3">
        <v>1</v>
      </c>
      <c r="F11" s="3">
        <v>6</v>
      </c>
      <c r="G11" s="3">
        <v>0</v>
      </c>
      <c r="H11" s="3">
        <v>0</v>
      </c>
      <c r="I11" s="3">
        <v>1</v>
      </c>
      <c r="J11" s="3">
        <v>1</v>
      </c>
      <c r="K11" s="3">
        <v>4</v>
      </c>
      <c r="L11" s="3">
        <v>5</v>
      </c>
      <c r="M11" s="3">
        <v>1</v>
      </c>
      <c r="N11" s="3">
        <v>2</v>
      </c>
      <c r="O11" s="3">
        <v>1</v>
      </c>
      <c r="P11" s="3">
        <v>0</v>
      </c>
      <c r="Q11" s="3">
        <v>2</v>
      </c>
      <c r="R11" s="3">
        <v>2</v>
      </c>
      <c r="S11" s="3">
        <v>1</v>
      </c>
      <c r="T11" s="3">
        <v>5</v>
      </c>
      <c r="U11" s="3">
        <v>4</v>
      </c>
      <c r="V11" s="3">
        <v>2</v>
      </c>
      <c r="W11" s="3">
        <v>0</v>
      </c>
      <c r="X11" s="3">
        <v>2</v>
      </c>
      <c r="Y11" s="3">
        <v>2</v>
      </c>
      <c r="Z11" s="3">
        <v>3</v>
      </c>
      <c r="AA11" s="3">
        <v>2</v>
      </c>
      <c r="AB11" s="3">
        <v>4</v>
      </c>
      <c r="AC11" s="3">
        <v>3</v>
      </c>
      <c r="AD11" s="3">
        <v>2</v>
      </c>
      <c r="AE11" s="3">
        <v>2</v>
      </c>
      <c r="AF11" s="3">
        <v>0</v>
      </c>
    </row>
    <row r="12" spans="1:32" x14ac:dyDescent="0.25">
      <c r="A12" s="8" t="s">
        <v>116</v>
      </c>
      <c r="B12" s="21">
        <v>0</v>
      </c>
      <c r="C12" s="21">
        <v>0</v>
      </c>
      <c r="D12" s="21">
        <v>0</v>
      </c>
      <c r="E12" s="21">
        <v>1</v>
      </c>
      <c r="F12" s="21">
        <v>1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1</v>
      </c>
      <c r="M12" s="21">
        <v>1</v>
      </c>
      <c r="N12" s="21">
        <v>4</v>
      </c>
      <c r="O12" s="21">
        <v>0</v>
      </c>
      <c r="P12" s="21">
        <v>0</v>
      </c>
      <c r="Q12" s="21">
        <v>0</v>
      </c>
      <c r="R12" s="21">
        <v>0</v>
      </c>
      <c r="S12" s="21">
        <v>1</v>
      </c>
      <c r="T12" s="21">
        <v>0</v>
      </c>
      <c r="U12" s="21">
        <v>1</v>
      </c>
      <c r="V12" s="21">
        <v>1</v>
      </c>
      <c r="W12" s="21">
        <v>0</v>
      </c>
      <c r="X12" s="21">
        <v>0</v>
      </c>
      <c r="Y12" s="21">
        <v>0</v>
      </c>
      <c r="Z12" s="21">
        <v>0</v>
      </c>
      <c r="AA12" s="21">
        <v>1</v>
      </c>
      <c r="AB12" s="21">
        <v>1</v>
      </c>
      <c r="AC12" s="21">
        <v>0</v>
      </c>
      <c r="AD12" s="21">
        <v>6</v>
      </c>
      <c r="AE12" s="21">
        <v>3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3.1428571428571428</v>
      </c>
      <c r="C14" s="18">
        <v>3.0952380952380953</v>
      </c>
      <c r="D14" s="18">
        <v>3.1428571428571428</v>
      </c>
      <c r="E14" s="18">
        <v>2.9</v>
      </c>
      <c r="F14" s="18">
        <v>3.55</v>
      </c>
      <c r="G14" s="18">
        <v>3.15</v>
      </c>
      <c r="H14" s="18">
        <v>3.0526315789473686</v>
      </c>
      <c r="I14" s="18">
        <v>3.15</v>
      </c>
      <c r="J14" s="18">
        <v>2.85</v>
      </c>
      <c r="K14" s="18">
        <v>3.1578947368421053</v>
      </c>
      <c r="L14" s="18">
        <v>3.736842105263158</v>
      </c>
      <c r="M14" s="18">
        <v>3.0526315789473686</v>
      </c>
      <c r="N14" s="18">
        <v>3.125</v>
      </c>
      <c r="O14" s="18">
        <v>3.0952380952380953</v>
      </c>
      <c r="P14" s="18">
        <v>2.5714285714285716</v>
      </c>
      <c r="Q14" s="18">
        <v>3.0952380952380953</v>
      </c>
      <c r="R14" s="18">
        <v>3.0952380952380953</v>
      </c>
      <c r="S14" s="18">
        <v>3.1578947368421053</v>
      </c>
      <c r="T14" s="18">
        <v>3.6</v>
      </c>
      <c r="U14" s="18">
        <v>3.5</v>
      </c>
      <c r="V14" s="18">
        <v>3.3</v>
      </c>
      <c r="W14" s="18">
        <v>3.2380952380952381</v>
      </c>
      <c r="X14" s="18">
        <v>3.6190476190476191</v>
      </c>
      <c r="Y14" s="18">
        <v>3.5238095238095237</v>
      </c>
      <c r="Z14" s="18">
        <v>3.7142857142857144</v>
      </c>
      <c r="AA14" s="18">
        <v>2.95</v>
      </c>
      <c r="AB14" s="18">
        <v>3.55</v>
      </c>
      <c r="AC14" s="18">
        <v>2.8095238095238093</v>
      </c>
      <c r="AD14" s="18">
        <v>3.3333333333333335</v>
      </c>
      <c r="AE14" s="18">
        <v>2.875</v>
      </c>
      <c r="AF14" s="18">
        <v>3.2380952380952381</v>
      </c>
    </row>
    <row r="15" spans="1:32" x14ac:dyDescent="0.25">
      <c r="A15" s="5" t="s">
        <v>37</v>
      </c>
      <c r="B15" s="17">
        <v>0.91025898983279985</v>
      </c>
      <c r="C15" s="17">
        <v>1.0910894511799616</v>
      </c>
      <c r="D15" s="17">
        <v>0.96362411165943185</v>
      </c>
      <c r="E15" s="17">
        <v>1.2523661815266252</v>
      </c>
      <c r="F15" s="17">
        <v>1.3168942730211066</v>
      </c>
      <c r="G15" s="17">
        <v>0.93330200448672984</v>
      </c>
      <c r="H15" s="17">
        <v>0.84811452387872421</v>
      </c>
      <c r="I15" s="17">
        <v>1.039989878493258</v>
      </c>
      <c r="J15" s="17">
        <v>0.87509397991542093</v>
      </c>
      <c r="K15" s="17">
        <v>1.3022697235014478</v>
      </c>
      <c r="L15" s="17">
        <v>1.1470786693528086</v>
      </c>
      <c r="M15" s="17">
        <v>1.1290942392774796</v>
      </c>
      <c r="N15" s="17">
        <v>1.3601470508735443</v>
      </c>
      <c r="O15" s="17">
        <v>0.99522670305623828</v>
      </c>
      <c r="P15" s="17">
        <v>1.0281745265969475</v>
      </c>
      <c r="Q15" s="17">
        <v>1.0442586798663394</v>
      </c>
      <c r="R15" s="17">
        <v>0.94365045990355445</v>
      </c>
      <c r="S15" s="17">
        <v>1.2588865404147533</v>
      </c>
      <c r="T15" s="17">
        <v>1.0954451150103326</v>
      </c>
      <c r="U15" s="17">
        <v>1.1470786693528088</v>
      </c>
      <c r="V15" s="17">
        <v>1.1285761872936693</v>
      </c>
      <c r="W15" s="17">
        <v>0.83094896983881616</v>
      </c>
      <c r="X15" s="17">
        <v>0.80474781616295687</v>
      </c>
      <c r="Y15" s="17">
        <v>0.81357529578076671</v>
      </c>
      <c r="Z15" s="17">
        <v>0.78376381281972562</v>
      </c>
      <c r="AA15" s="17">
        <v>1.276302224561664</v>
      </c>
      <c r="AB15" s="17">
        <v>1.0500626547722607</v>
      </c>
      <c r="AC15" s="17">
        <v>1.2891488517253398</v>
      </c>
      <c r="AD15" s="17">
        <v>1.1751393027860066</v>
      </c>
      <c r="AE15" s="17">
        <v>1.1474609652039003</v>
      </c>
      <c r="AF15" s="17">
        <v>0.7684244858645447</v>
      </c>
    </row>
    <row r="16" spans="1:32" x14ac:dyDescent="0.25">
      <c r="A16" s="5" t="s">
        <v>38</v>
      </c>
      <c r="B16" s="18">
        <v>21</v>
      </c>
      <c r="C16" s="18">
        <v>21</v>
      </c>
      <c r="D16" s="18">
        <v>21</v>
      </c>
      <c r="E16" s="18">
        <v>20</v>
      </c>
      <c r="F16" s="18">
        <v>20</v>
      </c>
      <c r="G16" s="18">
        <v>20</v>
      </c>
      <c r="H16" s="18">
        <v>19</v>
      </c>
      <c r="I16" s="18">
        <v>20</v>
      </c>
      <c r="J16" s="18">
        <v>20</v>
      </c>
      <c r="K16" s="18">
        <v>19</v>
      </c>
      <c r="L16" s="18">
        <v>19</v>
      </c>
      <c r="M16" s="18">
        <v>19</v>
      </c>
      <c r="N16" s="18">
        <v>16</v>
      </c>
      <c r="O16" s="18">
        <v>21</v>
      </c>
      <c r="P16" s="18">
        <v>21</v>
      </c>
      <c r="Q16" s="18">
        <v>21</v>
      </c>
      <c r="R16" s="18">
        <v>21</v>
      </c>
      <c r="S16" s="18">
        <v>19</v>
      </c>
      <c r="T16" s="18">
        <v>20</v>
      </c>
      <c r="U16" s="18">
        <v>20</v>
      </c>
      <c r="V16" s="18">
        <v>20</v>
      </c>
      <c r="W16" s="18">
        <v>21</v>
      </c>
      <c r="X16" s="18">
        <v>21</v>
      </c>
      <c r="Y16" s="18">
        <v>21</v>
      </c>
      <c r="Z16" s="18">
        <v>21</v>
      </c>
      <c r="AA16" s="18">
        <v>20</v>
      </c>
      <c r="AB16" s="18">
        <v>20</v>
      </c>
      <c r="AC16" s="18">
        <v>21</v>
      </c>
      <c r="AD16" s="18">
        <v>15</v>
      </c>
      <c r="AE16" s="18">
        <v>16</v>
      </c>
      <c r="AF16" s="18">
        <v>21</v>
      </c>
    </row>
    <row r="18" spans="1:32" x14ac:dyDescent="0.25">
      <c r="A18" s="5" t="s">
        <v>124</v>
      </c>
      <c r="B18" s="5">
        <v>21</v>
      </c>
    </row>
    <row r="19" spans="1:32" x14ac:dyDescent="0.25">
      <c r="A19" s="5" t="s">
        <v>125</v>
      </c>
      <c r="B19" s="5">
        <v>20</v>
      </c>
    </row>
    <row r="20" spans="1:32" x14ac:dyDescent="0.25">
      <c r="A20" s="5" t="s">
        <v>126</v>
      </c>
      <c r="B20" s="22">
        <f>B18/B19</f>
        <v>1.05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3.6190476190476191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6.5476190476190474</v>
      </c>
    </row>
    <row r="26" spans="1:32" x14ac:dyDescent="0.25">
      <c r="A26" s="5" t="s">
        <v>135</v>
      </c>
      <c r="B26" s="17">
        <f t="shared" ref="B26:AF26" si="0">(B14-1)*2.5</f>
        <v>5.3571428571428568</v>
      </c>
      <c r="C26" s="17">
        <f t="shared" si="0"/>
        <v>5.2380952380952381</v>
      </c>
      <c r="D26" s="17">
        <f t="shared" si="0"/>
        <v>5.3571428571428568</v>
      </c>
      <c r="E26" s="17">
        <f t="shared" si="0"/>
        <v>4.75</v>
      </c>
      <c r="F26" s="17">
        <f t="shared" si="0"/>
        <v>6.375</v>
      </c>
      <c r="G26" s="17">
        <f t="shared" si="0"/>
        <v>5.375</v>
      </c>
      <c r="H26" s="17">
        <f t="shared" si="0"/>
        <v>5.1315789473684212</v>
      </c>
      <c r="I26" s="17">
        <f t="shared" si="0"/>
        <v>5.375</v>
      </c>
      <c r="J26" s="17">
        <f t="shared" si="0"/>
        <v>4.625</v>
      </c>
      <c r="K26" s="17">
        <f t="shared" si="0"/>
        <v>5.3947368421052637</v>
      </c>
      <c r="L26" s="17">
        <f t="shared" si="0"/>
        <v>6.8421052631578947</v>
      </c>
      <c r="M26" s="17">
        <f t="shared" si="0"/>
        <v>5.1315789473684212</v>
      </c>
      <c r="N26" s="17">
        <f t="shared" si="0"/>
        <v>5.3125</v>
      </c>
      <c r="O26" s="17">
        <f t="shared" si="0"/>
        <v>5.2380952380952381</v>
      </c>
      <c r="P26" s="17">
        <f t="shared" si="0"/>
        <v>3.9285714285714288</v>
      </c>
      <c r="Q26" s="17">
        <f t="shared" si="0"/>
        <v>5.2380952380952381</v>
      </c>
      <c r="R26" s="17">
        <f t="shared" si="0"/>
        <v>5.2380952380952381</v>
      </c>
      <c r="S26" s="17">
        <f t="shared" si="0"/>
        <v>5.3947368421052637</v>
      </c>
      <c r="T26" s="17">
        <f t="shared" si="0"/>
        <v>6.5</v>
      </c>
      <c r="U26" s="17">
        <f t="shared" si="0"/>
        <v>6.25</v>
      </c>
      <c r="V26" s="17">
        <f t="shared" si="0"/>
        <v>5.75</v>
      </c>
      <c r="W26" s="17">
        <f t="shared" si="0"/>
        <v>5.5952380952380949</v>
      </c>
      <c r="X26" s="17">
        <f t="shared" si="0"/>
        <v>6.5476190476190474</v>
      </c>
      <c r="Y26" s="17">
        <f t="shared" si="0"/>
        <v>6.3095238095238093</v>
      </c>
      <c r="Z26" s="17">
        <f t="shared" si="0"/>
        <v>6.7857142857142865</v>
      </c>
      <c r="AA26" s="17">
        <f t="shared" si="0"/>
        <v>4.875</v>
      </c>
      <c r="AB26" s="17">
        <f t="shared" si="0"/>
        <v>6.375</v>
      </c>
      <c r="AC26" s="17">
        <f t="shared" si="0"/>
        <v>4.5238095238095237</v>
      </c>
      <c r="AD26" s="17">
        <f t="shared" si="0"/>
        <v>5.8333333333333339</v>
      </c>
      <c r="AE26" s="17">
        <f t="shared" si="0"/>
        <v>4.6875</v>
      </c>
      <c r="AF26" s="17">
        <f t="shared" si="0"/>
        <v>5.5952380952380949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4</v>
      </c>
      <c r="C7" s="3">
        <v>2</v>
      </c>
      <c r="D7" s="3">
        <v>2</v>
      </c>
      <c r="E7" s="3">
        <v>4</v>
      </c>
      <c r="F7" s="3">
        <v>3</v>
      </c>
      <c r="G7" s="3">
        <v>6</v>
      </c>
      <c r="H7" s="3">
        <v>1</v>
      </c>
      <c r="I7" s="3">
        <v>1</v>
      </c>
      <c r="J7" s="3">
        <v>1</v>
      </c>
      <c r="K7" s="3">
        <v>2</v>
      </c>
      <c r="L7" s="3">
        <v>3</v>
      </c>
      <c r="M7" s="3">
        <v>5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3</v>
      </c>
      <c r="W7" s="3">
        <v>2</v>
      </c>
      <c r="X7" s="3">
        <v>0</v>
      </c>
      <c r="Y7" s="3">
        <v>2</v>
      </c>
    </row>
    <row r="8" spans="1:25" x14ac:dyDescent="0.25">
      <c r="A8" s="8">
        <v>2</v>
      </c>
      <c r="B8" s="3">
        <v>3</v>
      </c>
      <c r="C8" s="3">
        <v>2</v>
      </c>
      <c r="D8" s="3">
        <v>1</v>
      </c>
      <c r="E8" s="3">
        <v>2</v>
      </c>
      <c r="F8" s="3">
        <v>5</v>
      </c>
      <c r="G8" s="3">
        <v>10</v>
      </c>
      <c r="H8" s="3">
        <v>1</v>
      </c>
      <c r="I8" s="3">
        <v>3</v>
      </c>
      <c r="J8" s="3">
        <v>9</v>
      </c>
      <c r="K8" s="3">
        <v>5</v>
      </c>
      <c r="L8" s="3">
        <v>4</v>
      </c>
      <c r="M8" s="3">
        <v>6</v>
      </c>
      <c r="N8" s="3">
        <v>5</v>
      </c>
      <c r="O8" s="3">
        <v>0</v>
      </c>
      <c r="P8" s="3">
        <v>3</v>
      </c>
      <c r="Q8" s="3">
        <v>1</v>
      </c>
      <c r="R8" s="3">
        <v>2</v>
      </c>
      <c r="S8" s="3">
        <v>2</v>
      </c>
      <c r="T8" s="3">
        <v>0</v>
      </c>
      <c r="U8" s="3">
        <v>2</v>
      </c>
      <c r="V8" s="3">
        <v>5</v>
      </c>
      <c r="W8" s="3">
        <v>1</v>
      </c>
      <c r="X8" s="3">
        <v>4</v>
      </c>
      <c r="Y8" s="3">
        <v>5</v>
      </c>
    </row>
    <row r="9" spans="1:25" x14ac:dyDescent="0.25">
      <c r="A9" s="8">
        <v>3</v>
      </c>
      <c r="B9" s="3">
        <v>15</v>
      </c>
      <c r="C9" s="3">
        <v>12</v>
      </c>
      <c r="D9" s="3">
        <v>13</v>
      </c>
      <c r="E9" s="3">
        <v>13</v>
      </c>
      <c r="F9" s="3">
        <v>13</v>
      </c>
      <c r="G9" s="3">
        <v>12</v>
      </c>
      <c r="H9" s="3">
        <v>14</v>
      </c>
      <c r="I9" s="3">
        <v>14</v>
      </c>
      <c r="J9" s="3">
        <v>14</v>
      </c>
      <c r="K9" s="3">
        <v>12</v>
      </c>
      <c r="L9" s="3">
        <v>13</v>
      </c>
      <c r="M9" s="3">
        <v>13</v>
      </c>
      <c r="N9" s="3">
        <v>13</v>
      </c>
      <c r="O9" s="3">
        <v>7</v>
      </c>
      <c r="P9" s="3">
        <v>8</v>
      </c>
      <c r="Q9" s="3">
        <v>7</v>
      </c>
      <c r="R9" s="3">
        <v>7</v>
      </c>
      <c r="S9" s="3">
        <v>7</v>
      </c>
      <c r="T9" s="3">
        <v>8</v>
      </c>
      <c r="U9" s="3">
        <v>10</v>
      </c>
      <c r="V9" s="3">
        <v>7</v>
      </c>
      <c r="W9" s="3">
        <v>11</v>
      </c>
      <c r="X9" s="3">
        <v>11</v>
      </c>
      <c r="Y9" s="3">
        <v>11</v>
      </c>
    </row>
    <row r="10" spans="1:25" x14ac:dyDescent="0.25">
      <c r="A10" s="8">
        <v>4</v>
      </c>
      <c r="B10" s="3">
        <v>8</v>
      </c>
      <c r="C10" s="3">
        <v>12</v>
      </c>
      <c r="D10" s="3">
        <v>13</v>
      </c>
      <c r="E10" s="3">
        <v>13</v>
      </c>
      <c r="F10" s="3">
        <v>10</v>
      </c>
      <c r="G10" s="3">
        <v>5</v>
      </c>
      <c r="H10" s="3">
        <v>13</v>
      </c>
      <c r="I10" s="3">
        <v>15</v>
      </c>
      <c r="J10" s="3">
        <v>7</v>
      </c>
      <c r="K10" s="3">
        <v>11</v>
      </c>
      <c r="L10" s="3">
        <v>9</v>
      </c>
      <c r="M10" s="3">
        <v>8</v>
      </c>
      <c r="N10" s="3">
        <v>14</v>
      </c>
      <c r="O10" s="3">
        <v>14</v>
      </c>
      <c r="P10" s="3">
        <v>14</v>
      </c>
      <c r="Q10" s="3">
        <v>13</v>
      </c>
      <c r="R10" s="3">
        <v>14</v>
      </c>
      <c r="S10" s="3">
        <v>19</v>
      </c>
      <c r="T10" s="3">
        <v>21</v>
      </c>
      <c r="U10" s="3">
        <v>17</v>
      </c>
      <c r="V10" s="3">
        <v>15</v>
      </c>
      <c r="W10" s="3">
        <v>17</v>
      </c>
      <c r="X10" s="3">
        <v>16</v>
      </c>
      <c r="Y10" s="3">
        <v>14</v>
      </c>
    </row>
    <row r="11" spans="1:25" x14ac:dyDescent="0.25">
      <c r="A11" s="8">
        <v>5</v>
      </c>
      <c r="B11" s="3">
        <v>3</v>
      </c>
      <c r="C11" s="3">
        <v>5</v>
      </c>
      <c r="D11" s="3">
        <v>3</v>
      </c>
      <c r="E11" s="3">
        <v>1</v>
      </c>
      <c r="F11" s="3">
        <v>2</v>
      </c>
      <c r="G11" s="3">
        <v>0</v>
      </c>
      <c r="H11" s="3">
        <v>4</v>
      </c>
      <c r="I11" s="3">
        <v>0</v>
      </c>
      <c r="J11" s="3">
        <v>0</v>
      </c>
      <c r="K11" s="3">
        <v>3</v>
      </c>
      <c r="L11" s="3">
        <v>2</v>
      </c>
      <c r="M11" s="3">
        <v>1</v>
      </c>
      <c r="N11" s="3">
        <v>0</v>
      </c>
      <c r="O11" s="3">
        <v>10</v>
      </c>
      <c r="P11" s="3">
        <v>7</v>
      </c>
      <c r="Q11" s="3">
        <v>11</v>
      </c>
      <c r="R11" s="3">
        <v>9</v>
      </c>
      <c r="S11" s="3">
        <v>5</v>
      </c>
      <c r="T11" s="3">
        <v>4</v>
      </c>
      <c r="U11" s="3">
        <v>2</v>
      </c>
      <c r="V11" s="3">
        <v>3</v>
      </c>
      <c r="W11" s="3">
        <v>2</v>
      </c>
      <c r="X11" s="3">
        <v>2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2</v>
      </c>
      <c r="M12" s="3">
        <v>0</v>
      </c>
      <c r="N12" s="3">
        <v>0</v>
      </c>
      <c r="O12" s="3">
        <v>2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3.0909090909090908</v>
      </c>
      <c r="C14" s="17">
        <v>3.4848484848484849</v>
      </c>
      <c r="D14" s="17">
        <v>3.4375</v>
      </c>
      <c r="E14" s="17">
        <v>3.1515151515151514</v>
      </c>
      <c r="F14" s="17">
        <v>3.0909090909090908</v>
      </c>
      <c r="G14" s="17">
        <v>2.4848484848484849</v>
      </c>
      <c r="H14" s="17">
        <v>3.5454545454545454</v>
      </c>
      <c r="I14" s="17">
        <v>3.3030303030303032</v>
      </c>
      <c r="J14" s="17">
        <v>2.870967741935484</v>
      </c>
      <c r="K14" s="17">
        <v>3.2424242424242422</v>
      </c>
      <c r="L14" s="17">
        <v>3.096774193548387</v>
      </c>
      <c r="M14" s="17">
        <v>2.8181818181818183</v>
      </c>
      <c r="N14" s="17">
        <v>3.2121212121212119</v>
      </c>
      <c r="O14" s="17">
        <v>4.096774193548387</v>
      </c>
      <c r="P14" s="17">
        <v>3.78125</v>
      </c>
      <c r="Q14" s="17">
        <v>4.0625</v>
      </c>
      <c r="R14" s="17">
        <v>3.9375</v>
      </c>
      <c r="S14" s="17">
        <v>3.8181818181818183</v>
      </c>
      <c r="T14" s="17">
        <v>3.8787878787878789</v>
      </c>
      <c r="U14" s="17">
        <v>3.6129032258064515</v>
      </c>
      <c r="V14" s="17">
        <v>3.3030303030303032</v>
      </c>
      <c r="W14" s="17">
        <v>3.4848484848484849</v>
      </c>
      <c r="X14" s="17">
        <v>3.4848484848484849</v>
      </c>
      <c r="Y14" s="17">
        <v>3.2121212121212119</v>
      </c>
    </row>
    <row r="15" spans="1:25" x14ac:dyDescent="0.25">
      <c r="A15" s="5" t="s">
        <v>37</v>
      </c>
      <c r="B15" s="17">
        <v>1.1001033009346319</v>
      </c>
      <c r="C15" s="17">
        <v>1.0344446614371199</v>
      </c>
      <c r="D15" s="17">
        <v>0.94825816547346253</v>
      </c>
      <c r="E15" s="17">
        <v>1.0344446614371199</v>
      </c>
      <c r="F15" s="17">
        <v>1.0417424214878039</v>
      </c>
      <c r="G15" s="17">
        <v>0.97215006947269089</v>
      </c>
      <c r="H15" s="17">
        <v>0.86929961358660357</v>
      </c>
      <c r="I15" s="17">
        <v>0.76993703008949455</v>
      </c>
      <c r="J15" s="17">
        <v>0.80589227914864492</v>
      </c>
      <c r="K15" s="17">
        <v>1.0316946929174053</v>
      </c>
      <c r="L15" s="17">
        <v>1.0441851275732481</v>
      </c>
      <c r="M15" s="17">
        <v>1.0739688500646059</v>
      </c>
      <c r="N15" s="17">
        <v>0.81996858772058112</v>
      </c>
      <c r="O15" s="17">
        <v>0.74631712248335103</v>
      </c>
      <c r="P15" s="17">
        <v>0.90640641030674607</v>
      </c>
      <c r="Q15" s="17">
        <v>0.84002688129030889</v>
      </c>
      <c r="R15" s="17">
        <v>0.87758833761768995</v>
      </c>
      <c r="S15" s="17">
        <v>0.76870611478580797</v>
      </c>
      <c r="T15" s="17">
        <v>0.59987372408573159</v>
      </c>
      <c r="U15" s="17">
        <v>0.71542152399075043</v>
      </c>
      <c r="V15" s="17">
        <v>1.1315047637120363</v>
      </c>
      <c r="W15" s="17">
        <v>0.90558034297115675</v>
      </c>
      <c r="X15" s="17">
        <v>0.79534631298306635</v>
      </c>
      <c r="Y15" s="17">
        <v>0.9603897567386297</v>
      </c>
    </row>
    <row r="16" spans="1:25" x14ac:dyDescent="0.25">
      <c r="A16" s="5" t="s">
        <v>38</v>
      </c>
      <c r="B16" s="18">
        <v>33</v>
      </c>
      <c r="C16" s="18">
        <v>33</v>
      </c>
      <c r="D16" s="18">
        <v>32</v>
      </c>
      <c r="E16" s="18">
        <v>33</v>
      </c>
      <c r="F16" s="18">
        <v>33</v>
      </c>
      <c r="G16" s="18">
        <v>33</v>
      </c>
      <c r="H16" s="18">
        <v>33</v>
      </c>
      <c r="I16" s="18">
        <v>33</v>
      </c>
      <c r="J16" s="18">
        <v>31</v>
      </c>
      <c r="K16" s="18">
        <v>33</v>
      </c>
      <c r="L16" s="18">
        <v>31</v>
      </c>
      <c r="M16" s="18">
        <v>33</v>
      </c>
      <c r="N16" s="18">
        <v>33</v>
      </c>
      <c r="O16" s="18">
        <v>31</v>
      </c>
      <c r="P16" s="18">
        <v>32</v>
      </c>
      <c r="Q16" s="18">
        <v>32</v>
      </c>
      <c r="R16" s="18">
        <v>32</v>
      </c>
      <c r="S16" s="18">
        <v>33</v>
      </c>
      <c r="T16" s="18">
        <v>33</v>
      </c>
      <c r="U16" s="18">
        <v>31</v>
      </c>
      <c r="V16" s="18">
        <v>33</v>
      </c>
      <c r="W16" s="18">
        <v>33</v>
      </c>
      <c r="X16" s="18">
        <v>33</v>
      </c>
      <c r="Y16" s="18">
        <v>33</v>
      </c>
    </row>
    <row r="18" spans="1:25" ht="20.25" customHeight="1" x14ac:dyDescent="0.25"/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3.653225806451613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6.633064516129032</v>
      </c>
    </row>
    <row r="23" spans="1:25" x14ac:dyDescent="0.25">
      <c r="A23" s="5" t="s">
        <v>135</v>
      </c>
      <c r="B23" s="17">
        <f t="shared" ref="B23:Y23" si="0">(B14-1)*2.5</f>
        <v>5.2272727272727266</v>
      </c>
      <c r="C23" s="17">
        <f t="shared" si="0"/>
        <v>6.2121212121212119</v>
      </c>
      <c r="D23" s="17">
        <f t="shared" si="0"/>
        <v>6.09375</v>
      </c>
      <c r="E23" s="17">
        <f t="shared" si="0"/>
        <v>5.3787878787878789</v>
      </c>
      <c r="F23" s="17">
        <f t="shared" si="0"/>
        <v>5.2272727272727266</v>
      </c>
      <c r="G23" s="17">
        <f t="shared" si="0"/>
        <v>3.7121212121212119</v>
      </c>
      <c r="H23" s="17">
        <f t="shared" si="0"/>
        <v>6.3636363636363633</v>
      </c>
      <c r="I23" s="17">
        <f t="shared" si="0"/>
        <v>5.7575757575757578</v>
      </c>
      <c r="J23" s="17">
        <f t="shared" si="0"/>
        <v>4.67741935483871</v>
      </c>
      <c r="K23" s="17">
        <f t="shared" si="0"/>
        <v>5.6060606060606055</v>
      </c>
      <c r="L23" s="17">
        <f t="shared" si="0"/>
        <v>5.241935483870968</v>
      </c>
      <c r="M23" s="17">
        <f t="shared" si="0"/>
        <v>4.5454545454545459</v>
      </c>
      <c r="N23" s="17">
        <f t="shared" si="0"/>
        <v>5.5303030303030294</v>
      </c>
      <c r="O23" s="17">
        <f t="shared" si="0"/>
        <v>7.741935483870968</v>
      </c>
      <c r="P23" s="17">
        <f t="shared" si="0"/>
        <v>6.953125</v>
      </c>
      <c r="Q23" s="17">
        <f t="shared" si="0"/>
        <v>7.65625</v>
      </c>
      <c r="R23" s="17">
        <f t="shared" si="0"/>
        <v>7.34375</v>
      </c>
      <c r="S23" s="17">
        <f t="shared" si="0"/>
        <v>7.0454545454545459</v>
      </c>
      <c r="T23" s="17">
        <f t="shared" si="0"/>
        <v>7.1969696969696972</v>
      </c>
      <c r="U23" s="17">
        <f t="shared" si="0"/>
        <v>6.532258064516129</v>
      </c>
      <c r="V23" s="17">
        <f t="shared" si="0"/>
        <v>5.7575757575757578</v>
      </c>
      <c r="W23" s="17">
        <f t="shared" si="0"/>
        <v>6.2121212121212119</v>
      </c>
      <c r="X23" s="17">
        <f t="shared" si="0"/>
        <v>6.2121212121212119</v>
      </c>
      <c r="Y23" s="17">
        <f t="shared" si="0"/>
        <v>5.5303030303030294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1</v>
      </c>
      <c r="C7" s="3">
        <v>1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>
        <v>0</v>
      </c>
      <c r="O11" s="3">
        <v>2</v>
      </c>
      <c r="P11" s="3">
        <v>2</v>
      </c>
      <c r="Q11" s="3">
        <v>2</v>
      </c>
      <c r="R11" s="3">
        <v>2</v>
      </c>
      <c r="S11" s="3">
        <v>0</v>
      </c>
      <c r="T11" s="3">
        <v>1</v>
      </c>
      <c r="U11" s="3">
        <v>1</v>
      </c>
      <c r="V11" s="3">
        <v>2</v>
      </c>
      <c r="W11" s="3">
        <v>2</v>
      </c>
      <c r="X11" s="3">
        <v>2</v>
      </c>
      <c r="Y11" s="3">
        <v>2</v>
      </c>
      <c r="Z11" s="3">
        <v>2</v>
      </c>
      <c r="AA11" s="3">
        <v>1</v>
      </c>
      <c r="AB11" s="3">
        <v>2</v>
      </c>
      <c r="AC11" s="3">
        <v>1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116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2</v>
      </c>
      <c r="O12" s="21">
        <v>0</v>
      </c>
      <c r="P12" s="21">
        <v>0</v>
      </c>
      <c r="Q12" s="21">
        <v>0</v>
      </c>
      <c r="R12" s="21">
        <v>0</v>
      </c>
      <c r="S12" s="21">
        <v>2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2</v>
      </c>
      <c r="AE12" s="21">
        <v>1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</v>
      </c>
      <c r="C14" s="18">
        <v>3</v>
      </c>
      <c r="D14" s="18">
        <v>3</v>
      </c>
      <c r="E14" s="18">
        <v>3</v>
      </c>
      <c r="F14" s="18">
        <v>5</v>
      </c>
      <c r="G14" s="18">
        <v>4.5</v>
      </c>
      <c r="H14" s="18">
        <v>4</v>
      </c>
      <c r="I14" s="18">
        <v>5</v>
      </c>
      <c r="J14" s="18">
        <v>4.5</v>
      </c>
      <c r="K14" s="18">
        <v>5</v>
      </c>
      <c r="L14" s="18">
        <v>5</v>
      </c>
      <c r="M14" s="18">
        <v>5</v>
      </c>
      <c r="N14" s="18"/>
      <c r="O14" s="18">
        <v>5</v>
      </c>
      <c r="P14" s="18">
        <v>5</v>
      </c>
      <c r="Q14" s="18">
        <v>5</v>
      </c>
      <c r="R14" s="18">
        <v>5</v>
      </c>
      <c r="S14" s="18"/>
      <c r="T14" s="18">
        <v>4.5</v>
      </c>
      <c r="U14" s="18">
        <v>4.5</v>
      </c>
      <c r="V14" s="18">
        <v>5</v>
      </c>
      <c r="W14" s="18">
        <v>5</v>
      </c>
      <c r="X14" s="18">
        <v>5</v>
      </c>
      <c r="Y14" s="18">
        <v>5</v>
      </c>
      <c r="Z14" s="18">
        <v>5</v>
      </c>
      <c r="AA14" s="18">
        <v>4.5</v>
      </c>
      <c r="AB14" s="18">
        <v>5</v>
      </c>
      <c r="AC14" s="18">
        <v>4.5</v>
      </c>
      <c r="AD14" s="18"/>
      <c r="AE14" s="18">
        <v>5</v>
      </c>
      <c r="AF14" s="18">
        <v>4.5</v>
      </c>
    </row>
    <row r="15" spans="1:32" x14ac:dyDescent="0.25">
      <c r="A15" s="5" t="s">
        <v>37</v>
      </c>
      <c r="B15" s="17">
        <v>2.8284271247461903</v>
      </c>
      <c r="C15" s="17">
        <v>2.8284271247461903</v>
      </c>
      <c r="D15" s="17">
        <v>2.8284271247461903</v>
      </c>
      <c r="E15" s="17">
        <v>2.8284271247461903</v>
      </c>
      <c r="F15" s="17">
        <v>0</v>
      </c>
      <c r="G15" s="17">
        <v>0.70710678118654757</v>
      </c>
      <c r="H15" s="17">
        <v>1.4142135623730951</v>
      </c>
      <c r="I15" s="17">
        <v>0</v>
      </c>
      <c r="J15" s="17">
        <v>0.70710678118654757</v>
      </c>
      <c r="K15" s="17">
        <v>0</v>
      </c>
      <c r="L15" s="17">
        <v>0</v>
      </c>
      <c r="M15" s="17">
        <v>0</v>
      </c>
      <c r="N15" s="17"/>
      <c r="O15" s="17">
        <v>0</v>
      </c>
      <c r="P15" s="17">
        <v>0</v>
      </c>
      <c r="Q15" s="17">
        <v>0</v>
      </c>
      <c r="R15" s="17">
        <v>0</v>
      </c>
      <c r="S15" s="17"/>
      <c r="T15" s="17">
        <v>0.70710678118654757</v>
      </c>
      <c r="U15" s="17">
        <v>0.70710678118654757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0.70710678118654757</v>
      </c>
      <c r="AB15" s="17">
        <v>0</v>
      </c>
      <c r="AC15" s="17">
        <v>0.70710678118654757</v>
      </c>
      <c r="AD15" s="17"/>
      <c r="AE15" s="17"/>
      <c r="AF15" s="17">
        <v>0.70710678118654757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0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1</v>
      </c>
      <c r="AF16" s="18">
        <v>2</v>
      </c>
    </row>
    <row r="18" spans="1:32" x14ac:dyDescent="0.25">
      <c r="A18" s="5" t="s">
        <v>124</v>
      </c>
      <c r="B18" s="5">
        <v>2</v>
      </c>
    </row>
    <row r="19" spans="1:32" x14ac:dyDescent="0.25">
      <c r="A19" s="5" t="s">
        <v>125</v>
      </c>
      <c r="B19" s="5">
        <v>13</v>
      </c>
    </row>
    <row r="20" spans="1:32" x14ac:dyDescent="0.25">
      <c r="A20" s="5" t="s">
        <v>126</v>
      </c>
      <c r="B20" s="22">
        <f>B18/B19</f>
        <v>0.15384615384615385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10</v>
      </c>
    </row>
    <row r="26" spans="1:32" x14ac:dyDescent="0.25">
      <c r="A26" s="5" t="s">
        <v>135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5</v>
      </c>
      <c r="E26" s="17">
        <f t="shared" si="0"/>
        <v>5</v>
      </c>
      <c r="F26" s="17">
        <f t="shared" si="0"/>
        <v>10</v>
      </c>
      <c r="G26" s="17">
        <f t="shared" si="0"/>
        <v>8.75</v>
      </c>
      <c r="H26" s="17">
        <f t="shared" si="0"/>
        <v>7.5</v>
      </c>
      <c r="I26" s="17">
        <f t="shared" si="0"/>
        <v>10</v>
      </c>
      <c r="J26" s="17">
        <f t="shared" si="0"/>
        <v>8.75</v>
      </c>
      <c r="K26" s="17">
        <f t="shared" si="0"/>
        <v>10</v>
      </c>
      <c r="L26" s="17">
        <f t="shared" si="0"/>
        <v>10</v>
      </c>
      <c r="M26" s="17">
        <f t="shared" si="0"/>
        <v>10</v>
      </c>
      <c r="N26" s="17">
        <f t="shared" si="0"/>
        <v>-2.5</v>
      </c>
      <c r="O26" s="17">
        <f t="shared" si="0"/>
        <v>10</v>
      </c>
      <c r="P26" s="17">
        <f t="shared" si="0"/>
        <v>10</v>
      </c>
      <c r="Q26" s="17">
        <f t="shared" si="0"/>
        <v>10</v>
      </c>
      <c r="R26" s="17">
        <f t="shared" si="0"/>
        <v>10</v>
      </c>
      <c r="S26" s="17">
        <f t="shared" si="0"/>
        <v>-2.5</v>
      </c>
      <c r="T26" s="17">
        <f t="shared" si="0"/>
        <v>8.75</v>
      </c>
      <c r="U26" s="17">
        <f t="shared" si="0"/>
        <v>8.75</v>
      </c>
      <c r="V26" s="17">
        <f t="shared" si="0"/>
        <v>10</v>
      </c>
      <c r="W26" s="17">
        <f t="shared" si="0"/>
        <v>10</v>
      </c>
      <c r="X26" s="17">
        <f t="shared" si="0"/>
        <v>10</v>
      </c>
      <c r="Y26" s="17">
        <f t="shared" si="0"/>
        <v>10</v>
      </c>
      <c r="Z26" s="17">
        <f t="shared" si="0"/>
        <v>10</v>
      </c>
      <c r="AA26" s="17">
        <f t="shared" si="0"/>
        <v>8.75</v>
      </c>
      <c r="AB26" s="17">
        <f t="shared" si="0"/>
        <v>10</v>
      </c>
      <c r="AC26" s="17">
        <f t="shared" si="0"/>
        <v>8.75</v>
      </c>
      <c r="AD26" s="17">
        <f t="shared" si="0"/>
        <v>-2.5</v>
      </c>
      <c r="AE26" s="17">
        <f t="shared" si="0"/>
        <v>10</v>
      </c>
      <c r="AF26" s="17">
        <f t="shared" si="0"/>
        <v>8.75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3</v>
      </c>
      <c r="C7" s="3">
        <v>2</v>
      </c>
      <c r="D7" s="3">
        <v>1</v>
      </c>
      <c r="E7" s="3">
        <v>3</v>
      </c>
      <c r="F7" s="3">
        <v>3</v>
      </c>
      <c r="G7" s="3">
        <v>4</v>
      </c>
      <c r="H7" s="3">
        <v>1</v>
      </c>
      <c r="I7" s="3">
        <v>1</v>
      </c>
      <c r="J7" s="3">
        <v>0</v>
      </c>
      <c r="K7" s="3">
        <v>0</v>
      </c>
      <c r="L7" s="3">
        <v>3</v>
      </c>
      <c r="M7" s="3">
        <v>5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2</v>
      </c>
      <c r="W7" s="3">
        <v>1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2</v>
      </c>
      <c r="D8" s="3">
        <v>2</v>
      </c>
      <c r="E8" s="3">
        <v>5</v>
      </c>
      <c r="F8" s="3">
        <v>2</v>
      </c>
      <c r="G8" s="3">
        <v>12</v>
      </c>
      <c r="H8" s="3">
        <v>3</v>
      </c>
      <c r="I8" s="3">
        <v>2</v>
      </c>
      <c r="J8" s="3">
        <v>7</v>
      </c>
      <c r="K8" s="3">
        <v>5</v>
      </c>
      <c r="L8" s="3">
        <v>6</v>
      </c>
      <c r="M8" s="3">
        <v>7</v>
      </c>
      <c r="N8" s="3">
        <v>4</v>
      </c>
      <c r="O8" s="3">
        <v>0</v>
      </c>
      <c r="P8" s="3">
        <v>2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2</v>
      </c>
      <c r="Y8" s="3">
        <v>3</v>
      </c>
    </row>
    <row r="9" spans="1:25" x14ac:dyDescent="0.25">
      <c r="A9" s="8">
        <v>3</v>
      </c>
      <c r="B9" s="3">
        <v>14</v>
      </c>
      <c r="C9" s="3">
        <v>8</v>
      </c>
      <c r="D9" s="3">
        <v>9</v>
      </c>
      <c r="E9" s="3">
        <v>10</v>
      </c>
      <c r="F9" s="3">
        <v>16</v>
      </c>
      <c r="G9" s="3">
        <v>10</v>
      </c>
      <c r="H9" s="3">
        <v>12</v>
      </c>
      <c r="I9" s="3">
        <v>13</v>
      </c>
      <c r="J9" s="3">
        <v>17</v>
      </c>
      <c r="K9" s="3">
        <v>14</v>
      </c>
      <c r="L9" s="3">
        <v>11</v>
      </c>
      <c r="M9" s="3">
        <v>15</v>
      </c>
      <c r="N9" s="3">
        <v>14</v>
      </c>
      <c r="O9" s="3">
        <v>7</v>
      </c>
      <c r="P9" s="3">
        <v>8</v>
      </c>
      <c r="Q9" s="3">
        <v>5</v>
      </c>
      <c r="R9" s="3">
        <v>7</v>
      </c>
      <c r="S9" s="3">
        <v>8</v>
      </c>
      <c r="T9" s="3">
        <v>9</v>
      </c>
      <c r="U9" s="3">
        <v>12</v>
      </c>
      <c r="V9" s="3">
        <v>11</v>
      </c>
      <c r="W9" s="3">
        <v>10</v>
      </c>
      <c r="X9" s="3">
        <v>14</v>
      </c>
      <c r="Y9" s="3">
        <v>9</v>
      </c>
    </row>
    <row r="10" spans="1:25" x14ac:dyDescent="0.25">
      <c r="A10" s="8">
        <v>4</v>
      </c>
      <c r="B10" s="3">
        <v>13</v>
      </c>
      <c r="C10" s="3">
        <v>17</v>
      </c>
      <c r="D10" s="3">
        <v>20</v>
      </c>
      <c r="E10" s="3">
        <v>12</v>
      </c>
      <c r="F10" s="3">
        <v>9</v>
      </c>
      <c r="G10" s="3">
        <v>8</v>
      </c>
      <c r="H10" s="3">
        <v>17</v>
      </c>
      <c r="I10" s="3">
        <v>17</v>
      </c>
      <c r="J10" s="3">
        <v>6</v>
      </c>
      <c r="K10" s="3">
        <v>14</v>
      </c>
      <c r="L10" s="3">
        <v>11</v>
      </c>
      <c r="M10" s="3">
        <v>6</v>
      </c>
      <c r="N10" s="3">
        <v>13</v>
      </c>
      <c r="O10" s="3">
        <v>18</v>
      </c>
      <c r="P10" s="3">
        <v>17</v>
      </c>
      <c r="Q10" s="3">
        <v>18</v>
      </c>
      <c r="R10" s="3">
        <v>19</v>
      </c>
      <c r="S10" s="3">
        <v>21</v>
      </c>
      <c r="T10" s="3">
        <v>22</v>
      </c>
      <c r="U10" s="3">
        <v>18</v>
      </c>
      <c r="V10" s="3">
        <v>18</v>
      </c>
      <c r="W10" s="3">
        <v>20</v>
      </c>
      <c r="X10" s="3">
        <v>14</v>
      </c>
      <c r="Y10" s="3">
        <v>19</v>
      </c>
    </row>
    <row r="11" spans="1:25" x14ac:dyDescent="0.25">
      <c r="A11" s="8">
        <v>5</v>
      </c>
      <c r="B11" s="3">
        <v>2</v>
      </c>
      <c r="C11" s="3">
        <v>5</v>
      </c>
      <c r="D11" s="3">
        <v>1</v>
      </c>
      <c r="E11" s="3">
        <v>3</v>
      </c>
      <c r="F11" s="3">
        <v>4</v>
      </c>
      <c r="G11" s="3">
        <v>0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3">
        <v>1</v>
      </c>
      <c r="N11" s="3">
        <v>2</v>
      </c>
      <c r="O11" s="3">
        <v>9</v>
      </c>
      <c r="P11" s="3">
        <v>7</v>
      </c>
      <c r="Q11" s="3">
        <v>11</v>
      </c>
      <c r="R11" s="3">
        <v>7</v>
      </c>
      <c r="S11" s="3">
        <v>5</v>
      </c>
      <c r="T11" s="3">
        <v>3</v>
      </c>
      <c r="U11" s="3">
        <v>1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1</v>
      </c>
      <c r="X12" s="3">
        <v>2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3.2647058823529411</v>
      </c>
      <c r="C14" s="17">
        <v>3.6176470588235294</v>
      </c>
      <c r="D14" s="17">
        <v>3.5454545454545454</v>
      </c>
      <c r="E14" s="17">
        <v>3.2121212121212119</v>
      </c>
      <c r="F14" s="17">
        <v>3.2647058823529411</v>
      </c>
      <c r="G14" s="17">
        <v>2.6470588235294117</v>
      </c>
      <c r="H14" s="17">
        <v>3.4117647058823528</v>
      </c>
      <c r="I14" s="17">
        <v>3.4411764705882355</v>
      </c>
      <c r="J14" s="17">
        <v>3.09375</v>
      </c>
      <c r="K14" s="17">
        <v>3.3235294117647061</v>
      </c>
      <c r="L14" s="17">
        <v>3.03125</v>
      </c>
      <c r="M14" s="17">
        <v>2.7352941176470589</v>
      </c>
      <c r="N14" s="17">
        <v>3.3235294117647061</v>
      </c>
      <c r="O14" s="17">
        <v>4.0588235294117645</v>
      </c>
      <c r="P14" s="17">
        <v>3.8529411764705883</v>
      </c>
      <c r="Q14" s="17">
        <v>4.1764705882352944</v>
      </c>
      <c r="R14" s="17">
        <v>3.9411764705882355</v>
      </c>
      <c r="S14" s="17">
        <v>3.9117647058823528</v>
      </c>
      <c r="T14" s="17">
        <v>3.8235294117647061</v>
      </c>
      <c r="U14" s="17">
        <v>3.59375</v>
      </c>
      <c r="V14" s="17">
        <v>3.5</v>
      </c>
      <c r="W14" s="17">
        <v>3.6666666666666665</v>
      </c>
      <c r="X14" s="17">
        <v>3.5</v>
      </c>
      <c r="Y14" s="17">
        <v>3.4848484848484849</v>
      </c>
    </row>
    <row r="15" spans="1:25" x14ac:dyDescent="0.25">
      <c r="A15" s="5" t="s">
        <v>37</v>
      </c>
      <c r="B15" s="17">
        <v>0.99418989495824028</v>
      </c>
      <c r="C15" s="17">
        <v>1.0154773734063096</v>
      </c>
      <c r="D15" s="17">
        <v>0.79415478225709779</v>
      </c>
      <c r="E15" s="17">
        <v>1.1112373665641757</v>
      </c>
      <c r="F15" s="17">
        <v>1.0533877104130265</v>
      </c>
      <c r="G15" s="17">
        <v>0.98110491025159263</v>
      </c>
      <c r="H15" s="17">
        <v>0.82085126024380972</v>
      </c>
      <c r="I15" s="17">
        <v>0.78590524799337558</v>
      </c>
      <c r="J15" s="17">
        <v>0.81752478506376081</v>
      </c>
      <c r="K15" s="17">
        <v>0.767545803007739</v>
      </c>
      <c r="L15" s="17">
        <v>1.0312652735916832</v>
      </c>
      <c r="M15" s="17">
        <v>1.0242165824878728</v>
      </c>
      <c r="N15" s="17">
        <v>0.87803459016884799</v>
      </c>
      <c r="O15" s="17">
        <v>0.69374593509432025</v>
      </c>
      <c r="P15" s="17">
        <v>0.82139397188011898</v>
      </c>
      <c r="Q15" s="17">
        <v>0.67287660336138921</v>
      </c>
      <c r="R15" s="17">
        <v>0.73613143056519015</v>
      </c>
      <c r="S15" s="17">
        <v>0.6212229902096853</v>
      </c>
      <c r="T15" s="17">
        <v>0.57580448256247307</v>
      </c>
      <c r="U15" s="17">
        <v>0.6148367210474559</v>
      </c>
      <c r="V15" s="17">
        <v>0.89611958076492393</v>
      </c>
      <c r="W15" s="17">
        <v>0.73598007219398687</v>
      </c>
      <c r="X15" s="17">
        <v>0.71842120810709964</v>
      </c>
      <c r="Y15" s="17">
        <v>0.83371203516307579</v>
      </c>
    </row>
    <row r="16" spans="1:25" x14ac:dyDescent="0.25">
      <c r="A16" s="5" t="s">
        <v>38</v>
      </c>
      <c r="B16" s="18">
        <v>34</v>
      </c>
      <c r="C16" s="18">
        <v>34</v>
      </c>
      <c r="D16" s="18">
        <v>33</v>
      </c>
      <c r="E16" s="18">
        <v>33</v>
      </c>
      <c r="F16" s="18">
        <v>34</v>
      </c>
      <c r="G16" s="18">
        <v>34</v>
      </c>
      <c r="H16" s="18">
        <v>34</v>
      </c>
      <c r="I16" s="18">
        <v>34</v>
      </c>
      <c r="J16" s="18">
        <v>32</v>
      </c>
      <c r="K16" s="18">
        <v>34</v>
      </c>
      <c r="L16" s="18">
        <v>32</v>
      </c>
      <c r="M16" s="18">
        <v>34</v>
      </c>
      <c r="N16" s="18">
        <v>34</v>
      </c>
      <c r="O16" s="18">
        <v>34</v>
      </c>
      <c r="P16" s="18">
        <v>34</v>
      </c>
      <c r="Q16" s="18">
        <v>34</v>
      </c>
      <c r="R16" s="18">
        <v>34</v>
      </c>
      <c r="S16" s="18">
        <v>34</v>
      </c>
      <c r="T16" s="18">
        <v>34</v>
      </c>
      <c r="U16" s="18">
        <v>32</v>
      </c>
      <c r="V16" s="18">
        <v>34</v>
      </c>
      <c r="W16" s="18">
        <v>33</v>
      </c>
      <c r="X16" s="18">
        <v>32</v>
      </c>
      <c r="Y16" s="18">
        <v>33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3.7072610294117645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6.7681525735294112</v>
      </c>
    </row>
    <row r="23" spans="1:25" x14ac:dyDescent="0.25">
      <c r="A23" s="5" t="s">
        <v>135</v>
      </c>
      <c r="B23" s="17">
        <f t="shared" ref="B23:Y23" si="0">(B14-1)*2.5</f>
        <v>5.6617647058823533</v>
      </c>
      <c r="C23" s="17">
        <f t="shared" si="0"/>
        <v>6.5441176470588234</v>
      </c>
      <c r="D23" s="17">
        <f t="shared" si="0"/>
        <v>6.3636363636363633</v>
      </c>
      <c r="E23" s="17">
        <f t="shared" si="0"/>
        <v>5.5303030303030294</v>
      </c>
      <c r="F23" s="17">
        <f t="shared" si="0"/>
        <v>5.6617647058823533</v>
      </c>
      <c r="G23" s="17">
        <f t="shared" si="0"/>
        <v>4.117647058823529</v>
      </c>
      <c r="H23" s="17">
        <f t="shared" si="0"/>
        <v>6.0294117647058822</v>
      </c>
      <c r="I23" s="17">
        <f t="shared" si="0"/>
        <v>6.1029411764705888</v>
      </c>
      <c r="J23" s="17">
        <f t="shared" si="0"/>
        <v>5.234375</v>
      </c>
      <c r="K23" s="17">
        <f t="shared" si="0"/>
        <v>5.8088235294117654</v>
      </c>
      <c r="L23" s="17">
        <f t="shared" si="0"/>
        <v>5.078125</v>
      </c>
      <c r="M23" s="17">
        <f t="shared" si="0"/>
        <v>4.3382352941176467</v>
      </c>
      <c r="N23" s="17">
        <f t="shared" si="0"/>
        <v>5.8088235294117654</v>
      </c>
      <c r="O23" s="17">
        <f t="shared" si="0"/>
        <v>7.6470588235294112</v>
      </c>
      <c r="P23" s="17">
        <f t="shared" si="0"/>
        <v>7.132352941176471</v>
      </c>
      <c r="Q23" s="17">
        <f t="shared" si="0"/>
        <v>7.9411764705882355</v>
      </c>
      <c r="R23" s="17">
        <f t="shared" si="0"/>
        <v>7.3529411764705888</v>
      </c>
      <c r="S23" s="17">
        <f t="shared" si="0"/>
        <v>7.2794117647058822</v>
      </c>
      <c r="T23" s="17">
        <f t="shared" si="0"/>
        <v>7.0588235294117654</v>
      </c>
      <c r="U23" s="17">
        <f t="shared" si="0"/>
        <v>6.484375</v>
      </c>
      <c r="V23" s="17">
        <f t="shared" si="0"/>
        <v>6.25</v>
      </c>
      <c r="W23" s="17">
        <f t="shared" si="0"/>
        <v>6.6666666666666661</v>
      </c>
      <c r="X23" s="17">
        <f t="shared" si="0"/>
        <v>6.25</v>
      </c>
      <c r="Y23" s="17">
        <f t="shared" si="0"/>
        <v>6.2121212121212119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2</v>
      </c>
      <c r="C7" s="3">
        <v>2</v>
      </c>
      <c r="D7" s="3">
        <v>2</v>
      </c>
      <c r="E7" s="3">
        <v>6</v>
      </c>
      <c r="F7" s="3">
        <v>2</v>
      </c>
      <c r="G7" s="3">
        <v>2</v>
      </c>
      <c r="H7" s="3">
        <v>1</v>
      </c>
      <c r="I7" s="3">
        <v>5</v>
      </c>
      <c r="J7" s="3">
        <v>4</v>
      </c>
      <c r="K7" s="3">
        <v>4</v>
      </c>
      <c r="L7" s="3">
        <v>5</v>
      </c>
      <c r="M7" s="3">
        <v>5</v>
      </c>
      <c r="N7" s="3">
        <v>6</v>
      </c>
      <c r="O7" s="3">
        <v>2</v>
      </c>
      <c r="P7" s="3">
        <v>1</v>
      </c>
      <c r="Q7" s="3">
        <v>2</v>
      </c>
      <c r="R7" s="3">
        <v>1</v>
      </c>
      <c r="S7" s="3">
        <v>7</v>
      </c>
      <c r="T7" s="3">
        <v>3</v>
      </c>
      <c r="U7" s="3">
        <v>2</v>
      </c>
      <c r="V7" s="3">
        <v>2</v>
      </c>
      <c r="W7" s="3">
        <v>2</v>
      </c>
      <c r="X7" s="3">
        <v>2</v>
      </c>
      <c r="Y7" s="3">
        <v>3</v>
      </c>
      <c r="Z7" s="3">
        <v>2</v>
      </c>
      <c r="AA7" s="3">
        <v>4</v>
      </c>
      <c r="AB7" s="3">
        <v>3</v>
      </c>
      <c r="AC7" s="3">
        <v>7</v>
      </c>
      <c r="AD7" s="3">
        <v>2</v>
      </c>
      <c r="AE7" s="3">
        <v>3</v>
      </c>
      <c r="AF7" s="3">
        <v>0</v>
      </c>
    </row>
    <row r="8" spans="1:32" x14ac:dyDescent="0.25">
      <c r="A8" s="8">
        <v>2</v>
      </c>
      <c r="B8" s="3">
        <v>6</v>
      </c>
      <c r="C8" s="3">
        <v>5</v>
      </c>
      <c r="D8" s="3">
        <v>6</v>
      </c>
      <c r="E8" s="3">
        <v>8</v>
      </c>
      <c r="F8" s="3">
        <v>2</v>
      </c>
      <c r="G8" s="3">
        <v>2</v>
      </c>
      <c r="H8" s="3">
        <v>8</v>
      </c>
      <c r="I8" s="3">
        <v>9</v>
      </c>
      <c r="J8" s="3">
        <v>5</v>
      </c>
      <c r="K8" s="3">
        <v>1</v>
      </c>
      <c r="L8" s="3">
        <v>2</v>
      </c>
      <c r="M8" s="3">
        <v>3</v>
      </c>
      <c r="N8" s="3">
        <v>6</v>
      </c>
      <c r="O8" s="3">
        <v>1</v>
      </c>
      <c r="P8" s="3">
        <v>10</v>
      </c>
      <c r="Q8" s="3">
        <v>2</v>
      </c>
      <c r="R8" s="3">
        <v>7</v>
      </c>
      <c r="S8" s="3">
        <v>12</v>
      </c>
      <c r="T8" s="3">
        <v>1</v>
      </c>
      <c r="U8" s="3">
        <v>1</v>
      </c>
      <c r="V8" s="3">
        <v>6</v>
      </c>
      <c r="W8" s="3">
        <v>3</v>
      </c>
      <c r="X8" s="3">
        <v>5</v>
      </c>
      <c r="Y8" s="3">
        <v>6</v>
      </c>
      <c r="Z8" s="3">
        <v>6</v>
      </c>
      <c r="AA8" s="3">
        <v>4</v>
      </c>
      <c r="AB8" s="3">
        <v>4</v>
      </c>
      <c r="AC8" s="3">
        <v>1</v>
      </c>
      <c r="AD8" s="3">
        <v>4</v>
      </c>
      <c r="AE8" s="3">
        <v>2</v>
      </c>
      <c r="AF8" s="3">
        <v>5</v>
      </c>
    </row>
    <row r="9" spans="1:32" x14ac:dyDescent="0.25">
      <c r="A9" s="8">
        <v>3</v>
      </c>
      <c r="B9" s="3">
        <v>14</v>
      </c>
      <c r="C9" s="3">
        <v>11</v>
      </c>
      <c r="D9" s="3">
        <v>11</v>
      </c>
      <c r="E9" s="3">
        <v>5</v>
      </c>
      <c r="F9" s="3">
        <v>7</v>
      </c>
      <c r="G9" s="3">
        <v>6</v>
      </c>
      <c r="H9" s="3">
        <v>9</v>
      </c>
      <c r="I9" s="3">
        <v>7</v>
      </c>
      <c r="J9" s="3">
        <v>12</v>
      </c>
      <c r="K9" s="3">
        <v>3</v>
      </c>
      <c r="L9" s="3">
        <v>8</v>
      </c>
      <c r="M9" s="3">
        <v>9</v>
      </c>
      <c r="N9" s="3">
        <v>6</v>
      </c>
      <c r="O9" s="3">
        <v>11</v>
      </c>
      <c r="P9" s="3">
        <v>10</v>
      </c>
      <c r="Q9" s="3">
        <v>15</v>
      </c>
      <c r="R9" s="3">
        <v>10</v>
      </c>
      <c r="S9" s="3">
        <v>5</v>
      </c>
      <c r="T9" s="3">
        <v>5</v>
      </c>
      <c r="U9" s="3">
        <v>9</v>
      </c>
      <c r="V9" s="3">
        <v>7</v>
      </c>
      <c r="W9" s="3">
        <v>6</v>
      </c>
      <c r="X9" s="3">
        <v>7</v>
      </c>
      <c r="Y9" s="3">
        <v>9</v>
      </c>
      <c r="Z9" s="3">
        <v>10</v>
      </c>
      <c r="AA9" s="3">
        <v>10</v>
      </c>
      <c r="AB9" s="3">
        <v>4</v>
      </c>
      <c r="AC9" s="3">
        <v>10</v>
      </c>
      <c r="AD9" s="3">
        <v>5</v>
      </c>
      <c r="AE9" s="3">
        <v>11</v>
      </c>
      <c r="AF9" s="3">
        <v>7</v>
      </c>
    </row>
    <row r="10" spans="1:32" x14ac:dyDescent="0.25">
      <c r="A10" s="8">
        <v>4</v>
      </c>
      <c r="B10" s="3">
        <v>6</v>
      </c>
      <c r="C10" s="3">
        <v>9</v>
      </c>
      <c r="D10" s="3">
        <v>8</v>
      </c>
      <c r="E10" s="3">
        <v>3</v>
      </c>
      <c r="F10" s="3">
        <v>8</v>
      </c>
      <c r="G10" s="3">
        <v>15</v>
      </c>
      <c r="H10" s="3">
        <v>8</v>
      </c>
      <c r="I10" s="3">
        <v>4</v>
      </c>
      <c r="J10" s="3">
        <v>6</v>
      </c>
      <c r="K10" s="3">
        <v>14</v>
      </c>
      <c r="L10" s="3">
        <v>8</v>
      </c>
      <c r="M10" s="3">
        <v>7</v>
      </c>
      <c r="N10" s="3">
        <v>2</v>
      </c>
      <c r="O10" s="3">
        <v>13</v>
      </c>
      <c r="P10" s="3">
        <v>7</v>
      </c>
      <c r="Q10" s="3">
        <v>8</v>
      </c>
      <c r="R10" s="3">
        <v>8</v>
      </c>
      <c r="S10" s="3">
        <v>4</v>
      </c>
      <c r="T10" s="3">
        <v>13</v>
      </c>
      <c r="U10" s="3">
        <v>10</v>
      </c>
      <c r="V10" s="3">
        <v>10</v>
      </c>
      <c r="W10" s="3">
        <v>13</v>
      </c>
      <c r="X10" s="3">
        <v>12</v>
      </c>
      <c r="Y10" s="3">
        <v>6</v>
      </c>
      <c r="Z10" s="3">
        <v>8</v>
      </c>
      <c r="AA10" s="3">
        <v>6</v>
      </c>
      <c r="AB10" s="3">
        <v>13</v>
      </c>
      <c r="AC10" s="3">
        <v>4</v>
      </c>
      <c r="AD10" s="3">
        <v>6</v>
      </c>
      <c r="AE10" s="3">
        <v>4</v>
      </c>
      <c r="AF10" s="3">
        <v>15</v>
      </c>
    </row>
    <row r="11" spans="1:32" x14ac:dyDescent="0.25">
      <c r="A11" s="8">
        <v>5</v>
      </c>
      <c r="B11" s="3">
        <v>0</v>
      </c>
      <c r="C11" s="3">
        <v>1</v>
      </c>
      <c r="D11" s="3">
        <v>1</v>
      </c>
      <c r="E11" s="3">
        <v>2</v>
      </c>
      <c r="F11" s="3">
        <v>9</v>
      </c>
      <c r="G11" s="3">
        <v>3</v>
      </c>
      <c r="H11" s="3">
        <v>1</v>
      </c>
      <c r="I11" s="3">
        <v>2</v>
      </c>
      <c r="J11" s="3">
        <v>0</v>
      </c>
      <c r="K11" s="3">
        <v>5</v>
      </c>
      <c r="L11" s="3">
        <v>5</v>
      </c>
      <c r="M11" s="3">
        <v>2</v>
      </c>
      <c r="N11" s="3">
        <v>2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6</v>
      </c>
      <c r="U11" s="3">
        <v>5</v>
      </c>
      <c r="V11" s="3">
        <v>2</v>
      </c>
      <c r="W11" s="3">
        <v>4</v>
      </c>
      <c r="X11" s="3">
        <v>2</v>
      </c>
      <c r="Y11" s="3">
        <v>4</v>
      </c>
      <c r="Z11" s="3">
        <v>2</v>
      </c>
      <c r="AA11" s="3">
        <v>4</v>
      </c>
      <c r="AB11" s="3">
        <v>4</v>
      </c>
      <c r="AC11" s="3">
        <v>6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116</v>
      </c>
      <c r="B12" s="21">
        <v>0</v>
      </c>
      <c r="C12" s="21">
        <v>0</v>
      </c>
      <c r="D12" s="21">
        <v>0</v>
      </c>
      <c r="E12" s="21">
        <v>3</v>
      </c>
      <c r="F12" s="21">
        <v>0</v>
      </c>
      <c r="G12" s="21">
        <v>0</v>
      </c>
      <c r="H12" s="21">
        <v>1</v>
      </c>
      <c r="I12" s="21">
        <v>0</v>
      </c>
      <c r="J12" s="21">
        <v>0</v>
      </c>
      <c r="K12" s="21">
        <v>0</v>
      </c>
      <c r="L12" s="21">
        <v>0</v>
      </c>
      <c r="M12" s="21">
        <v>1</v>
      </c>
      <c r="N12" s="21">
        <v>6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1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8</v>
      </c>
      <c r="AE12" s="21">
        <v>7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2.8571428571428572</v>
      </c>
      <c r="C14" s="18">
        <v>3.0714285714285716</v>
      </c>
      <c r="D14" s="18">
        <v>3</v>
      </c>
      <c r="E14" s="18">
        <v>2.4583333333333335</v>
      </c>
      <c r="F14" s="18">
        <v>3.7142857142857144</v>
      </c>
      <c r="G14" s="18">
        <v>3.5357142857142856</v>
      </c>
      <c r="H14" s="18">
        <v>3</v>
      </c>
      <c r="I14" s="18">
        <v>2.5925925925925926</v>
      </c>
      <c r="J14" s="18">
        <v>2.7407407407407409</v>
      </c>
      <c r="K14" s="18">
        <v>3.5555555555555554</v>
      </c>
      <c r="L14" s="18">
        <v>3.2142857142857144</v>
      </c>
      <c r="M14" s="18">
        <v>2.9230769230769229</v>
      </c>
      <c r="N14" s="18">
        <v>2.4545454545454546</v>
      </c>
      <c r="O14" s="18">
        <v>3.3571428571428572</v>
      </c>
      <c r="P14" s="18">
        <v>2.8214285714285716</v>
      </c>
      <c r="Q14" s="18">
        <v>3.074074074074074</v>
      </c>
      <c r="R14" s="18">
        <v>2.9615384615384617</v>
      </c>
      <c r="S14" s="18">
        <v>2.2142857142857144</v>
      </c>
      <c r="T14" s="18">
        <v>3.6428571428571428</v>
      </c>
      <c r="U14" s="18">
        <v>3.5555555555555554</v>
      </c>
      <c r="V14" s="18">
        <v>3.1481481481481484</v>
      </c>
      <c r="W14" s="18">
        <v>3.5</v>
      </c>
      <c r="X14" s="18">
        <v>3.25</v>
      </c>
      <c r="Y14" s="18">
        <v>3.0714285714285716</v>
      </c>
      <c r="Z14" s="18">
        <v>3.0714285714285716</v>
      </c>
      <c r="AA14" s="18">
        <v>3.0714285714285716</v>
      </c>
      <c r="AB14" s="18">
        <v>3.3928571428571428</v>
      </c>
      <c r="AC14" s="18">
        <v>3.0357142857142856</v>
      </c>
      <c r="AD14" s="18">
        <v>3</v>
      </c>
      <c r="AE14" s="18">
        <v>2.9047619047619047</v>
      </c>
      <c r="AF14" s="18">
        <v>3.4285714285714284</v>
      </c>
    </row>
    <row r="15" spans="1:32" x14ac:dyDescent="0.25">
      <c r="A15" s="5" t="s">
        <v>37</v>
      </c>
      <c r="B15" s="17">
        <v>0.84827868037380205</v>
      </c>
      <c r="C15" s="17">
        <v>0.97860715186021241</v>
      </c>
      <c r="D15" s="17">
        <v>0.98130676292531627</v>
      </c>
      <c r="E15" s="17">
        <v>1.2503622663458178</v>
      </c>
      <c r="F15" s="17">
        <v>1.2128064441201949</v>
      </c>
      <c r="G15" s="17">
        <v>1.0357370915204895</v>
      </c>
      <c r="H15" s="17">
        <v>0.96076892283052284</v>
      </c>
      <c r="I15" s="17">
        <v>1.1851406686796315</v>
      </c>
      <c r="J15" s="17">
        <v>0.98420575524682274</v>
      </c>
      <c r="K15" s="17">
        <v>1.2810252304406975</v>
      </c>
      <c r="L15" s="17">
        <v>1.3432173332088908</v>
      </c>
      <c r="M15" s="17">
        <v>1.2303845552696742</v>
      </c>
      <c r="N15" s="17">
        <v>1.262170191802038</v>
      </c>
      <c r="O15" s="17">
        <v>0.91142077587019665</v>
      </c>
      <c r="P15" s="17">
        <v>0.86296523377769674</v>
      </c>
      <c r="Q15" s="17">
        <v>0.82861914448658891</v>
      </c>
      <c r="R15" s="17">
        <v>0.87089697350578621</v>
      </c>
      <c r="S15" s="17">
        <v>0.99469492278687632</v>
      </c>
      <c r="T15" s="17">
        <v>1.1930131697849877</v>
      </c>
      <c r="U15" s="17">
        <v>1.0860419786947373</v>
      </c>
      <c r="V15" s="17">
        <v>1.0990801644908379</v>
      </c>
      <c r="W15" s="17">
        <v>1.1055415967851334</v>
      </c>
      <c r="X15" s="17">
        <v>1.075828707279838</v>
      </c>
      <c r="Y15" s="17">
        <v>1.2149857925879115</v>
      </c>
      <c r="Z15" s="17">
        <v>1.0515798142890083</v>
      </c>
      <c r="AA15" s="17">
        <v>1.2450962012087858</v>
      </c>
      <c r="AB15" s="17">
        <v>1.2274419565151573</v>
      </c>
      <c r="AC15" s="17">
        <v>1.4525110532413721</v>
      </c>
      <c r="AD15" s="17">
        <v>1.1375929179890421</v>
      </c>
      <c r="AE15" s="17">
        <v>1.0442586798663394</v>
      </c>
      <c r="AF15" s="17">
        <v>0.83571089403734444</v>
      </c>
    </row>
    <row r="16" spans="1:32" x14ac:dyDescent="0.25">
      <c r="A16" s="5" t="s">
        <v>38</v>
      </c>
      <c r="B16" s="18">
        <v>28</v>
      </c>
      <c r="C16" s="18">
        <v>28</v>
      </c>
      <c r="D16" s="18">
        <v>28</v>
      </c>
      <c r="E16" s="18">
        <v>24</v>
      </c>
      <c r="F16" s="18">
        <v>28</v>
      </c>
      <c r="G16" s="18">
        <v>28</v>
      </c>
      <c r="H16" s="18">
        <v>27</v>
      </c>
      <c r="I16" s="18">
        <v>27</v>
      </c>
      <c r="J16" s="18">
        <v>27</v>
      </c>
      <c r="K16" s="18">
        <v>27</v>
      </c>
      <c r="L16" s="18">
        <v>28</v>
      </c>
      <c r="M16" s="18">
        <v>26</v>
      </c>
      <c r="N16" s="18">
        <v>22</v>
      </c>
      <c r="O16" s="18">
        <v>28</v>
      </c>
      <c r="P16" s="18">
        <v>28</v>
      </c>
      <c r="Q16" s="18">
        <v>27</v>
      </c>
      <c r="R16" s="18">
        <v>26</v>
      </c>
      <c r="S16" s="18">
        <v>28</v>
      </c>
      <c r="T16" s="18">
        <v>28</v>
      </c>
      <c r="U16" s="18">
        <v>27</v>
      </c>
      <c r="V16" s="18">
        <v>27</v>
      </c>
      <c r="W16" s="18">
        <v>28</v>
      </c>
      <c r="X16" s="18">
        <v>28</v>
      </c>
      <c r="Y16" s="18">
        <v>28</v>
      </c>
      <c r="Z16" s="18">
        <v>28</v>
      </c>
      <c r="AA16" s="18">
        <v>28</v>
      </c>
      <c r="AB16" s="18">
        <v>28</v>
      </c>
      <c r="AC16" s="18">
        <v>28</v>
      </c>
      <c r="AD16" s="18">
        <v>18</v>
      </c>
      <c r="AE16" s="18">
        <v>21</v>
      </c>
      <c r="AF16" s="18">
        <v>28</v>
      </c>
    </row>
    <row r="18" spans="1:32" x14ac:dyDescent="0.25">
      <c r="A18" s="5" t="s">
        <v>124</v>
      </c>
      <c r="B18" s="5">
        <v>28</v>
      </c>
    </row>
    <row r="19" spans="1:32" x14ac:dyDescent="0.25">
      <c r="A19" s="5" t="s">
        <v>125</v>
      </c>
      <c r="B19" s="5">
        <v>38</v>
      </c>
    </row>
    <row r="20" spans="1:32" x14ac:dyDescent="0.25">
      <c r="A20" s="5" t="s">
        <v>126</v>
      </c>
      <c r="B20" s="22">
        <f>B18/B19</f>
        <v>0.73684210526315785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3.1309523809523809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5.3273809523809526</v>
      </c>
    </row>
    <row r="26" spans="1:32" x14ac:dyDescent="0.25">
      <c r="A26" s="5" t="s">
        <v>135</v>
      </c>
      <c r="B26" s="17">
        <f t="shared" ref="B26:AF26" si="0">(B14-1)*2.5</f>
        <v>4.6428571428571432</v>
      </c>
      <c r="C26" s="17">
        <f t="shared" si="0"/>
        <v>5.1785714285714288</v>
      </c>
      <c r="D26" s="17">
        <f t="shared" si="0"/>
        <v>5</v>
      </c>
      <c r="E26" s="17">
        <f t="shared" si="0"/>
        <v>3.6458333333333339</v>
      </c>
      <c r="F26" s="17">
        <f t="shared" si="0"/>
        <v>6.7857142857142865</v>
      </c>
      <c r="G26" s="17">
        <f t="shared" si="0"/>
        <v>6.3392857142857135</v>
      </c>
      <c r="H26" s="17">
        <f t="shared" si="0"/>
        <v>5</v>
      </c>
      <c r="I26" s="17">
        <f t="shared" si="0"/>
        <v>3.9814814814814814</v>
      </c>
      <c r="J26" s="17">
        <f t="shared" si="0"/>
        <v>4.3518518518518521</v>
      </c>
      <c r="K26" s="17">
        <f t="shared" si="0"/>
        <v>6.3888888888888884</v>
      </c>
      <c r="L26" s="17">
        <f t="shared" si="0"/>
        <v>5.5357142857142865</v>
      </c>
      <c r="M26" s="17">
        <f t="shared" si="0"/>
        <v>4.8076923076923075</v>
      </c>
      <c r="N26" s="17">
        <f t="shared" si="0"/>
        <v>3.6363636363636367</v>
      </c>
      <c r="O26" s="17">
        <f t="shared" si="0"/>
        <v>5.8928571428571432</v>
      </c>
      <c r="P26" s="17">
        <f t="shared" si="0"/>
        <v>4.5535714285714288</v>
      </c>
      <c r="Q26" s="17">
        <f t="shared" si="0"/>
        <v>5.1851851851851851</v>
      </c>
      <c r="R26" s="17">
        <f t="shared" si="0"/>
        <v>4.9038461538461542</v>
      </c>
      <c r="S26" s="17">
        <f t="shared" si="0"/>
        <v>3.035714285714286</v>
      </c>
      <c r="T26" s="17">
        <f t="shared" si="0"/>
        <v>6.6071428571428568</v>
      </c>
      <c r="U26" s="17">
        <f t="shared" si="0"/>
        <v>6.3888888888888884</v>
      </c>
      <c r="V26" s="17">
        <f t="shared" si="0"/>
        <v>5.3703703703703711</v>
      </c>
      <c r="W26" s="17">
        <f t="shared" si="0"/>
        <v>6.25</v>
      </c>
      <c r="X26" s="17">
        <f t="shared" si="0"/>
        <v>5.625</v>
      </c>
      <c r="Y26" s="17">
        <f t="shared" si="0"/>
        <v>5.1785714285714288</v>
      </c>
      <c r="Z26" s="17">
        <f t="shared" si="0"/>
        <v>5.1785714285714288</v>
      </c>
      <c r="AA26" s="17">
        <f t="shared" si="0"/>
        <v>5.1785714285714288</v>
      </c>
      <c r="AB26" s="17">
        <f t="shared" si="0"/>
        <v>5.9821428571428568</v>
      </c>
      <c r="AC26" s="17">
        <f t="shared" si="0"/>
        <v>5.0892857142857135</v>
      </c>
      <c r="AD26" s="17">
        <f t="shared" si="0"/>
        <v>5</v>
      </c>
      <c r="AE26" s="17">
        <f t="shared" si="0"/>
        <v>4.7619047619047619</v>
      </c>
      <c r="AF26" s="17">
        <f t="shared" si="0"/>
        <v>6.0714285714285712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120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2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2</v>
      </c>
      <c r="F9" s="3">
        <v>2</v>
      </c>
      <c r="G9" s="3">
        <v>3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3</v>
      </c>
      <c r="C10" s="3">
        <v>5</v>
      </c>
      <c r="D10" s="3">
        <v>4</v>
      </c>
      <c r="E10" s="3">
        <v>0</v>
      </c>
      <c r="F10" s="3">
        <v>3</v>
      </c>
      <c r="G10" s="3">
        <v>2</v>
      </c>
      <c r="H10" s="3">
        <v>4</v>
      </c>
      <c r="I10" s="3">
        <v>5</v>
      </c>
      <c r="J10" s="3">
        <v>4</v>
      </c>
      <c r="K10" s="3">
        <v>4</v>
      </c>
      <c r="L10" s="3">
        <v>5</v>
      </c>
      <c r="M10" s="3">
        <v>3</v>
      </c>
      <c r="N10" s="3">
        <v>3</v>
      </c>
      <c r="O10" s="3">
        <v>2</v>
      </c>
      <c r="P10" s="3">
        <v>4</v>
      </c>
      <c r="Q10" s="3">
        <v>3</v>
      </c>
      <c r="R10" s="3">
        <v>4</v>
      </c>
      <c r="S10" s="3">
        <v>3</v>
      </c>
      <c r="T10" s="3">
        <v>4</v>
      </c>
      <c r="U10" s="3">
        <v>5</v>
      </c>
      <c r="V10" s="3">
        <v>2</v>
      </c>
      <c r="W10" s="3">
        <v>4</v>
      </c>
      <c r="X10" s="3">
        <v>6</v>
      </c>
      <c r="Y10" s="3">
        <v>6</v>
      </c>
    </row>
    <row r="11" spans="1:25" x14ac:dyDescent="0.25">
      <c r="A11" s="8">
        <v>5</v>
      </c>
      <c r="B11" s="3">
        <v>2</v>
      </c>
      <c r="C11" s="3">
        <v>1</v>
      </c>
      <c r="D11" s="3">
        <v>1</v>
      </c>
      <c r="E11" s="3">
        <v>3</v>
      </c>
      <c r="F11" s="3">
        <v>1</v>
      </c>
      <c r="G11" s="3">
        <v>2</v>
      </c>
      <c r="H11" s="3">
        <v>2</v>
      </c>
      <c r="I11" s="3">
        <v>2</v>
      </c>
      <c r="J11" s="3">
        <v>0</v>
      </c>
      <c r="K11" s="3">
        <v>0</v>
      </c>
      <c r="L11" s="3">
        <v>0</v>
      </c>
      <c r="M11" s="3">
        <v>1</v>
      </c>
      <c r="N11" s="3">
        <v>2</v>
      </c>
      <c r="O11" s="3">
        <v>4</v>
      </c>
      <c r="P11" s="3">
        <v>3</v>
      </c>
      <c r="Q11" s="3">
        <v>4</v>
      </c>
      <c r="R11" s="3">
        <v>3</v>
      </c>
      <c r="S11" s="3">
        <v>3</v>
      </c>
      <c r="T11" s="3">
        <v>3</v>
      </c>
      <c r="U11" s="3">
        <v>0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3.8571428571428572</v>
      </c>
      <c r="D14" s="17">
        <v>4</v>
      </c>
      <c r="E14" s="17">
        <v>3.5714285714285716</v>
      </c>
      <c r="F14" s="17">
        <v>3.5714285714285716</v>
      </c>
      <c r="G14" s="17">
        <v>3.8571428571428572</v>
      </c>
      <c r="H14" s="17">
        <v>4.1428571428571432</v>
      </c>
      <c r="I14" s="17">
        <v>4.2857142857142856</v>
      </c>
      <c r="J14" s="17">
        <v>3.5</v>
      </c>
      <c r="K14" s="17">
        <v>3.5</v>
      </c>
      <c r="L14" s="17">
        <v>4</v>
      </c>
      <c r="M14" s="17">
        <v>3.6666666666666665</v>
      </c>
      <c r="N14" s="17">
        <v>3.8571428571428572</v>
      </c>
      <c r="O14" s="17">
        <v>4.4285714285714288</v>
      </c>
      <c r="P14" s="17">
        <v>4.4285714285714288</v>
      </c>
      <c r="Q14" s="17">
        <v>4.5714285714285712</v>
      </c>
      <c r="R14" s="17">
        <v>4.4285714285714288</v>
      </c>
      <c r="S14" s="17">
        <v>4.2857142857142856</v>
      </c>
      <c r="T14" s="17">
        <v>4.4285714285714288</v>
      </c>
      <c r="U14" s="17">
        <v>3.8333333333333335</v>
      </c>
      <c r="V14" s="17">
        <v>3.8333333333333335</v>
      </c>
      <c r="W14" s="17">
        <v>4.1428571428571432</v>
      </c>
      <c r="X14" s="17">
        <v>4.1428571428571432</v>
      </c>
      <c r="Y14" s="17">
        <v>4.1428571428571432</v>
      </c>
    </row>
    <row r="15" spans="1:25" x14ac:dyDescent="0.25">
      <c r="A15" s="5" t="s">
        <v>37</v>
      </c>
      <c r="B15" s="17">
        <v>0.81649658092772603</v>
      </c>
      <c r="C15" s="17">
        <v>0.89973541084243769</v>
      </c>
      <c r="D15" s="17">
        <v>0.63245553203367588</v>
      </c>
      <c r="E15" s="17">
        <v>1.3972762620115435</v>
      </c>
      <c r="F15" s="17">
        <v>0.97590007294853265</v>
      </c>
      <c r="G15" s="17">
        <v>0.89973541084243769</v>
      </c>
      <c r="H15" s="17">
        <v>0.6900655593423547</v>
      </c>
      <c r="I15" s="17">
        <v>0.48795003647426449</v>
      </c>
      <c r="J15" s="17">
        <v>0.83666002653407556</v>
      </c>
      <c r="K15" s="17">
        <v>0.83666002653407556</v>
      </c>
      <c r="L15" s="17">
        <v>0</v>
      </c>
      <c r="M15" s="17">
        <v>1.0327955589886442</v>
      </c>
      <c r="N15" s="17">
        <v>1.0690449676496978</v>
      </c>
      <c r="O15" s="17">
        <v>0.78679579246944398</v>
      </c>
      <c r="P15" s="17">
        <v>0.53452248382485001</v>
      </c>
      <c r="Q15" s="17">
        <v>0.53452248382485001</v>
      </c>
      <c r="R15" s="17">
        <v>0.53452248382485001</v>
      </c>
      <c r="S15" s="17">
        <v>0.75592894601845306</v>
      </c>
      <c r="T15" s="17">
        <v>0.53452248382485001</v>
      </c>
      <c r="U15" s="17">
        <v>0.40824829046386296</v>
      </c>
      <c r="V15" s="17">
        <v>1.1690451944500118</v>
      </c>
      <c r="W15" s="17">
        <v>0.6900655593423547</v>
      </c>
      <c r="X15" s="17">
        <v>0.37796447300922725</v>
      </c>
      <c r="Y15" s="17">
        <v>0.37796447300922725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6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6</v>
      </c>
      <c r="K16" s="18">
        <v>6</v>
      </c>
      <c r="L16" s="18">
        <v>5</v>
      </c>
      <c r="M16" s="18">
        <v>6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6</v>
      </c>
      <c r="V16" s="18">
        <v>6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4.0952380952380958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7.738095238095239</v>
      </c>
    </row>
    <row r="23" spans="1:25" x14ac:dyDescent="0.25">
      <c r="A23" s="5" t="s">
        <v>135</v>
      </c>
      <c r="B23" s="17">
        <f t="shared" ref="B23:Y23" si="0">(B14-1)*2.5</f>
        <v>7.5</v>
      </c>
      <c r="C23" s="17">
        <f t="shared" si="0"/>
        <v>7.1428571428571432</v>
      </c>
      <c r="D23" s="17">
        <f t="shared" si="0"/>
        <v>7.5</v>
      </c>
      <c r="E23" s="17">
        <f t="shared" si="0"/>
        <v>6.4285714285714288</v>
      </c>
      <c r="F23" s="17">
        <f t="shared" si="0"/>
        <v>6.4285714285714288</v>
      </c>
      <c r="G23" s="17">
        <f t="shared" si="0"/>
        <v>7.1428571428571432</v>
      </c>
      <c r="H23" s="17">
        <f t="shared" si="0"/>
        <v>7.8571428571428577</v>
      </c>
      <c r="I23" s="17">
        <f t="shared" si="0"/>
        <v>8.2142857142857135</v>
      </c>
      <c r="J23" s="17">
        <f t="shared" si="0"/>
        <v>6.25</v>
      </c>
      <c r="K23" s="17">
        <f t="shared" si="0"/>
        <v>6.25</v>
      </c>
      <c r="L23" s="17">
        <f t="shared" si="0"/>
        <v>7.5</v>
      </c>
      <c r="M23" s="17">
        <f t="shared" si="0"/>
        <v>6.6666666666666661</v>
      </c>
      <c r="N23" s="17">
        <f t="shared" si="0"/>
        <v>7.1428571428571432</v>
      </c>
      <c r="O23" s="17">
        <f t="shared" si="0"/>
        <v>8.571428571428573</v>
      </c>
      <c r="P23" s="17">
        <f t="shared" si="0"/>
        <v>8.571428571428573</v>
      </c>
      <c r="Q23" s="17">
        <f t="shared" si="0"/>
        <v>8.928571428571427</v>
      </c>
      <c r="R23" s="17">
        <f t="shared" si="0"/>
        <v>8.571428571428573</v>
      </c>
      <c r="S23" s="17">
        <f t="shared" si="0"/>
        <v>8.2142857142857135</v>
      </c>
      <c r="T23" s="17">
        <f t="shared" si="0"/>
        <v>8.571428571428573</v>
      </c>
      <c r="U23" s="17">
        <f t="shared" si="0"/>
        <v>7.0833333333333339</v>
      </c>
      <c r="V23" s="17">
        <f t="shared" si="0"/>
        <v>7.0833333333333339</v>
      </c>
      <c r="W23" s="17">
        <f t="shared" si="0"/>
        <v>7.8571428571428577</v>
      </c>
      <c r="X23" s="17">
        <f t="shared" si="0"/>
        <v>7.8571428571428577</v>
      </c>
      <c r="Y23" s="17">
        <f t="shared" si="0"/>
        <v>7.8571428571428577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1</v>
      </c>
      <c r="D7" s="3">
        <v>3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2</v>
      </c>
      <c r="M7" s="3">
        <v>3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2</v>
      </c>
      <c r="X7" s="3">
        <v>1</v>
      </c>
      <c r="Y7" s="3">
        <v>1</v>
      </c>
    </row>
    <row r="8" spans="1:25" x14ac:dyDescent="0.25">
      <c r="A8" s="8">
        <v>2</v>
      </c>
      <c r="B8" s="3">
        <v>3</v>
      </c>
      <c r="C8" s="3">
        <v>5</v>
      </c>
      <c r="D8" s="3">
        <v>1</v>
      </c>
      <c r="E8" s="3">
        <v>7</v>
      </c>
      <c r="F8" s="3">
        <v>4</v>
      </c>
      <c r="G8" s="3">
        <v>2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3</v>
      </c>
    </row>
    <row r="9" spans="1:25" x14ac:dyDescent="0.25">
      <c r="A9" s="8">
        <v>3</v>
      </c>
      <c r="B9" s="3">
        <v>8</v>
      </c>
      <c r="C9" s="3">
        <v>3</v>
      </c>
      <c r="D9" s="3">
        <v>8</v>
      </c>
      <c r="E9" s="3">
        <v>2</v>
      </c>
      <c r="F9" s="3">
        <v>2</v>
      </c>
      <c r="G9" s="3">
        <v>10</v>
      </c>
      <c r="H9" s="3">
        <v>6</v>
      </c>
      <c r="I9" s="3">
        <v>3</v>
      </c>
      <c r="J9" s="3">
        <v>7</v>
      </c>
      <c r="K9" s="3">
        <v>6</v>
      </c>
      <c r="L9" s="3">
        <v>1</v>
      </c>
      <c r="M9" s="3">
        <v>8</v>
      </c>
      <c r="N9" s="3">
        <v>2</v>
      </c>
      <c r="O9" s="3">
        <v>3</v>
      </c>
      <c r="P9" s="3">
        <v>6</v>
      </c>
      <c r="Q9" s="3">
        <v>4</v>
      </c>
      <c r="R9" s="3">
        <v>5</v>
      </c>
      <c r="S9" s="3">
        <v>3</v>
      </c>
      <c r="T9" s="3">
        <v>1</v>
      </c>
      <c r="U9" s="3">
        <v>7</v>
      </c>
      <c r="V9" s="3">
        <v>7</v>
      </c>
      <c r="W9" s="3">
        <v>3</v>
      </c>
      <c r="X9" s="3">
        <v>4</v>
      </c>
      <c r="Y9" s="3">
        <v>5</v>
      </c>
    </row>
    <row r="10" spans="1:25" x14ac:dyDescent="0.25">
      <c r="A10" s="8">
        <v>4</v>
      </c>
      <c r="B10" s="3">
        <v>2</v>
      </c>
      <c r="C10" s="3">
        <v>7</v>
      </c>
      <c r="D10" s="3">
        <v>4</v>
      </c>
      <c r="E10" s="3">
        <v>3</v>
      </c>
      <c r="F10" s="3">
        <v>6</v>
      </c>
      <c r="G10" s="3">
        <v>3</v>
      </c>
      <c r="H10" s="3">
        <v>3</v>
      </c>
      <c r="I10" s="3">
        <v>8</v>
      </c>
      <c r="J10" s="3">
        <v>4</v>
      </c>
      <c r="K10" s="3">
        <v>7</v>
      </c>
      <c r="L10" s="3">
        <v>5</v>
      </c>
      <c r="M10" s="3">
        <v>1</v>
      </c>
      <c r="N10" s="3">
        <v>9</v>
      </c>
      <c r="O10" s="3">
        <v>8</v>
      </c>
      <c r="P10" s="3">
        <v>6</v>
      </c>
      <c r="Q10" s="3">
        <v>5</v>
      </c>
      <c r="R10" s="3">
        <v>4</v>
      </c>
      <c r="S10" s="3">
        <v>8</v>
      </c>
      <c r="T10" s="3">
        <v>10</v>
      </c>
      <c r="U10" s="3">
        <v>5</v>
      </c>
      <c r="V10" s="3">
        <v>4</v>
      </c>
      <c r="W10" s="3">
        <v>7</v>
      </c>
      <c r="X10" s="3">
        <v>9</v>
      </c>
      <c r="Y10" s="3">
        <v>5</v>
      </c>
    </row>
    <row r="11" spans="1:25" x14ac:dyDescent="0.25">
      <c r="A11" s="8">
        <v>5</v>
      </c>
      <c r="B11" s="3">
        <v>2</v>
      </c>
      <c r="C11" s="3">
        <v>1</v>
      </c>
      <c r="D11" s="3">
        <v>1</v>
      </c>
      <c r="E11" s="3">
        <v>3</v>
      </c>
      <c r="F11" s="3">
        <v>3</v>
      </c>
      <c r="G11" s="3">
        <v>2</v>
      </c>
      <c r="H11" s="3">
        <v>8</v>
      </c>
      <c r="I11" s="3">
        <v>6</v>
      </c>
      <c r="J11" s="3">
        <v>3</v>
      </c>
      <c r="K11" s="3">
        <v>3</v>
      </c>
      <c r="L11" s="3">
        <v>3</v>
      </c>
      <c r="M11" s="3">
        <v>4</v>
      </c>
      <c r="N11" s="3">
        <v>4</v>
      </c>
      <c r="O11" s="3">
        <v>6</v>
      </c>
      <c r="P11" s="3">
        <v>4</v>
      </c>
      <c r="Q11" s="3">
        <v>7</v>
      </c>
      <c r="R11" s="3">
        <v>6</v>
      </c>
      <c r="S11" s="3">
        <v>6</v>
      </c>
      <c r="T11" s="3">
        <v>6</v>
      </c>
      <c r="U11" s="3">
        <v>3</v>
      </c>
      <c r="V11" s="3">
        <v>4</v>
      </c>
      <c r="W11" s="3">
        <v>4</v>
      </c>
      <c r="X11" s="3">
        <v>3</v>
      </c>
      <c r="Y11" s="3">
        <v>3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6</v>
      </c>
      <c r="M12" s="3">
        <v>1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2.9411764705882355</v>
      </c>
      <c r="C14" s="17">
        <v>3.1176470588235294</v>
      </c>
      <c r="D14" s="17">
        <v>2.9411764705882355</v>
      </c>
      <c r="E14" s="17">
        <v>2.8823529411764706</v>
      </c>
      <c r="F14" s="17">
        <v>3.375</v>
      </c>
      <c r="G14" s="17">
        <v>3.2941176470588234</v>
      </c>
      <c r="H14" s="17">
        <v>4.117647058823529</v>
      </c>
      <c r="I14" s="17">
        <v>4.1764705882352944</v>
      </c>
      <c r="J14" s="17">
        <v>3.4375</v>
      </c>
      <c r="K14" s="17">
        <v>3.6470588235294117</v>
      </c>
      <c r="L14" s="17">
        <v>3.6363636363636362</v>
      </c>
      <c r="M14" s="17">
        <v>3.1875</v>
      </c>
      <c r="N14" s="17">
        <v>3.8235294117647061</v>
      </c>
      <c r="O14" s="17">
        <v>4.1764705882352944</v>
      </c>
      <c r="P14" s="17">
        <v>3.7647058823529411</v>
      </c>
      <c r="Q14" s="17">
        <v>4.1875</v>
      </c>
      <c r="R14" s="17">
        <v>3.875</v>
      </c>
      <c r="S14" s="17">
        <v>4.1764705882352944</v>
      </c>
      <c r="T14" s="17">
        <v>4.2941176470588234</v>
      </c>
      <c r="U14" s="17">
        <v>3.7333333333333334</v>
      </c>
      <c r="V14" s="17">
        <v>3.8</v>
      </c>
      <c r="W14" s="17">
        <v>3.5882352941176472</v>
      </c>
      <c r="X14" s="17">
        <v>3.7647058823529411</v>
      </c>
      <c r="Y14" s="17">
        <v>3.3529411764705883</v>
      </c>
    </row>
    <row r="15" spans="1:25" x14ac:dyDescent="0.25">
      <c r="A15" s="5" t="s">
        <v>37</v>
      </c>
      <c r="B15" s="17">
        <v>1.1440382552221602</v>
      </c>
      <c r="C15" s="17">
        <v>1.1114378604524222</v>
      </c>
      <c r="D15" s="17">
        <v>1.1440382552221602</v>
      </c>
      <c r="E15" s="17">
        <v>1.363925994197287</v>
      </c>
      <c r="F15" s="17">
        <v>1.2583057392117916</v>
      </c>
      <c r="G15" s="17">
        <v>0.84887468762716545</v>
      </c>
      <c r="H15" s="17">
        <v>0.92752041360126303</v>
      </c>
      <c r="I15" s="17">
        <v>0.72760687510900002</v>
      </c>
      <c r="J15" s="17">
        <v>1.0935416468216166</v>
      </c>
      <c r="K15" s="17">
        <v>0.99631674623260702</v>
      </c>
      <c r="L15" s="17">
        <v>1.4333685689819815</v>
      </c>
      <c r="M15" s="17">
        <v>1.3768926368215255</v>
      </c>
      <c r="N15" s="17">
        <v>1.0744355563298724</v>
      </c>
      <c r="O15" s="17">
        <v>0.72760687510900002</v>
      </c>
      <c r="P15" s="17">
        <v>0.90342485608280421</v>
      </c>
      <c r="Q15" s="17">
        <v>0.83416625041614656</v>
      </c>
      <c r="R15" s="17">
        <v>1.1474609652039003</v>
      </c>
      <c r="S15" s="17">
        <v>0.72760687510900002</v>
      </c>
      <c r="T15" s="17">
        <v>0.58786753209725406</v>
      </c>
      <c r="U15" s="17">
        <v>0.79880863671798041</v>
      </c>
      <c r="V15" s="17">
        <v>0.86189160737133486</v>
      </c>
      <c r="W15" s="17">
        <v>1.2776356840572634</v>
      </c>
      <c r="X15" s="17">
        <v>0.97014250014533199</v>
      </c>
      <c r="Y15" s="17">
        <v>1.1694644324747669</v>
      </c>
    </row>
    <row r="16" spans="1:25" x14ac:dyDescent="0.25">
      <c r="A16" s="5" t="s">
        <v>38</v>
      </c>
      <c r="B16" s="18">
        <v>17</v>
      </c>
      <c r="C16" s="18">
        <v>17</v>
      </c>
      <c r="D16" s="18">
        <v>17</v>
      </c>
      <c r="E16" s="18">
        <v>17</v>
      </c>
      <c r="F16" s="18">
        <v>16</v>
      </c>
      <c r="G16" s="18">
        <v>17</v>
      </c>
      <c r="H16" s="18">
        <v>17</v>
      </c>
      <c r="I16" s="18">
        <v>17</v>
      </c>
      <c r="J16" s="18">
        <v>16</v>
      </c>
      <c r="K16" s="18">
        <v>17</v>
      </c>
      <c r="L16" s="18">
        <v>11</v>
      </c>
      <c r="M16" s="18">
        <v>16</v>
      </c>
      <c r="N16" s="18">
        <v>17</v>
      </c>
      <c r="O16" s="18">
        <v>17</v>
      </c>
      <c r="P16" s="18">
        <v>17</v>
      </c>
      <c r="Q16" s="18">
        <v>16</v>
      </c>
      <c r="R16" s="18">
        <v>16</v>
      </c>
      <c r="S16" s="18">
        <v>17</v>
      </c>
      <c r="T16" s="18">
        <v>17</v>
      </c>
      <c r="U16" s="18">
        <v>15</v>
      </c>
      <c r="V16" s="18">
        <v>15</v>
      </c>
      <c r="W16" s="18">
        <v>17</v>
      </c>
      <c r="X16" s="18">
        <v>17</v>
      </c>
      <c r="Y16" s="18">
        <v>17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4.0009803921568627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7.5024509803921564</v>
      </c>
    </row>
    <row r="23" spans="1:25" x14ac:dyDescent="0.25">
      <c r="A23" s="5" t="s">
        <v>135</v>
      </c>
      <c r="B23" s="17">
        <f t="shared" ref="B23:Y23" si="0">(B14-1)*2.5</f>
        <v>4.8529411764705888</v>
      </c>
      <c r="C23" s="17">
        <f t="shared" si="0"/>
        <v>5.2941176470588234</v>
      </c>
      <c r="D23" s="17">
        <f t="shared" si="0"/>
        <v>4.8529411764705888</v>
      </c>
      <c r="E23" s="17">
        <f t="shared" si="0"/>
        <v>4.7058823529411766</v>
      </c>
      <c r="F23" s="17">
        <f t="shared" si="0"/>
        <v>5.9375</v>
      </c>
      <c r="G23" s="17">
        <f t="shared" si="0"/>
        <v>5.735294117647058</v>
      </c>
      <c r="H23" s="17">
        <f t="shared" si="0"/>
        <v>7.7941176470588225</v>
      </c>
      <c r="I23" s="17">
        <f t="shared" si="0"/>
        <v>7.9411764705882355</v>
      </c>
      <c r="J23" s="17">
        <f t="shared" si="0"/>
        <v>6.09375</v>
      </c>
      <c r="K23" s="17">
        <f t="shared" si="0"/>
        <v>6.617647058823529</v>
      </c>
      <c r="L23" s="17">
        <f t="shared" si="0"/>
        <v>6.5909090909090908</v>
      </c>
      <c r="M23" s="17">
        <f t="shared" si="0"/>
        <v>5.46875</v>
      </c>
      <c r="N23" s="17">
        <f t="shared" si="0"/>
        <v>7.0588235294117654</v>
      </c>
      <c r="O23" s="17">
        <f t="shared" si="0"/>
        <v>7.9411764705882355</v>
      </c>
      <c r="P23" s="17">
        <f t="shared" si="0"/>
        <v>6.9117647058823533</v>
      </c>
      <c r="Q23" s="17">
        <f t="shared" si="0"/>
        <v>7.96875</v>
      </c>
      <c r="R23" s="17">
        <f t="shared" si="0"/>
        <v>7.1875</v>
      </c>
      <c r="S23" s="17">
        <f t="shared" si="0"/>
        <v>7.9411764705882355</v>
      </c>
      <c r="T23" s="17">
        <f t="shared" si="0"/>
        <v>8.235294117647058</v>
      </c>
      <c r="U23" s="17">
        <f t="shared" si="0"/>
        <v>6.8333333333333339</v>
      </c>
      <c r="V23" s="17">
        <f t="shared" si="0"/>
        <v>7</v>
      </c>
      <c r="W23" s="17">
        <f t="shared" si="0"/>
        <v>6.4705882352941178</v>
      </c>
      <c r="X23" s="17">
        <f t="shared" si="0"/>
        <v>6.9117647058823533</v>
      </c>
      <c r="Y23" s="17">
        <f t="shared" si="0"/>
        <v>5.882352941176471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2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2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2.5</v>
      </c>
      <c r="D14" s="17">
        <v>3.5</v>
      </c>
      <c r="E14" s="17"/>
      <c r="F14" s="17">
        <v>4</v>
      </c>
      <c r="G14" s="17">
        <v>3.5</v>
      </c>
      <c r="H14" s="17">
        <v>3</v>
      </c>
      <c r="I14" s="17">
        <v>3</v>
      </c>
      <c r="J14" s="17">
        <v>2.5</v>
      </c>
      <c r="K14" s="17">
        <v>3</v>
      </c>
      <c r="L14" s="17">
        <v>2</v>
      </c>
      <c r="M14" s="17">
        <v>1</v>
      </c>
      <c r="N14" s="17"/>
      <c r="O14" s="17">
        <v>3.5</v>
      </c>
      <c r="P14" s="17">
        <v>3</v>
      </c>
      <c r="Q14" s="17">
        <v>3</v>
      </c>
      <c r="R14" s="17">
        <v>5</v>
      </c>
      <c r="S14" s="17">
        <v>1</v>
      </c>
      <c r="T14" s="17">
        <v>4</v>
      </c>
      <c r="U14" s="17">
        <v>3.5</v>
      </c>
      <c r="V14" s="17"/>
      <c r="W14" s="17">
        <v>3</v>
      </c>
      <c r="X14" s="17">
        <v>3</v>
      </c>
      <c r="Y14" s="17">
        <v>2</v>
      </c>
      <c r="Z14" s="17">
        <v>3</v>
      </c>
      <c r="AA14" s="17">
        <v>2.5</v>
      </c>
      <c r="AB14" s="17">
        <v>4</v>
      </c>
      <c r="AC14" s="17">
        <v>3.5</v>
      </c>
      <c r="AD14" s="17"/>
      <c r="AE14" s="17"/>
      <c r="AF14" s="17">
        <v>3</v>
      </c>
    </row>
    <row r="15" spans="1:32" x14ac:dyDescent="0.25">
      <c r="A15" s="5" t="s">
        <v>37</v>
      </c>
      <c r="B15" s="17">
        <v>1.4142135623730951</v>
      </c>
      <c r="C15" s="17">
        <v>0.70710678118654757</v>
      </c>
      <c r="D15" s="17">
        <v>0.70710678118654757</v>
      </c>
      <c r="E15" s="17"/>
      <c r="F15" s="17"/>
      <c r="G15" s="17">
        <v>0.70710678118654757</v>
      </c>
      <c r="H15" s="17">
        <v>0</v>
      </c>
      <c r="I15" s="17">
        <v>1.4142135623730951</v>
      </c>
      <c r="J15" s="17">
        <v>0.70710678118654757</v>
      </c>
      <c r="K15" s="17"/>
      <c r="L15" s="17">
        <v>1.4142135623730951</v>
      </c>
      <c r="M15" s="17"/>
      <c r="N15" s="17"/>
      <c r="O15" s="17">
        <v>0.70710678118654757</v>
      </c>
      <c r="P15" s="17">
        <v>1.4142135623730951</v>
      </c>
      <c r="Q15" s="17">
        <v>1.4142135623730951</v>
      </c>
      <c r="R15" s="17"/>
      <c r="S15" s="17"/>
      <c r="T15" s="17">
        <v>1.4142135623730951</v>
      </c>
      <c r="U15" s="17">
        <v>2.1213203435596424</v>
      </c>
      <c r="V15" s="17"/>
      <c r="W15" s="17">
        <v>1.4142135623730951</v>
      </c>
      <c r="X15" s="17">
        <v>1.4142135623730951</v>
      </c>
      <c r="Y15" s="17"/>
      <c r="Z15" s="17"/>
      <c r="AA15" s="17">
        <v>2.1213203435596424</v>
      </c>
      <c r="AB15" s="17">
        <v>0</v>
      </c>
      <c r="AC15" s="17">
        <v>0.70710678118654757</v>
      </c>
      <c r="AD15" s="17"/>
      <c r="AE15" s="17"/>
      <c r="AF15" s="17">
        <v>1.4142135623730951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0</v>
      </c>
      <c r="F16" s="18">
        <v>1</v>
      </c>
      <c r="G16" s="18">
        <v>2</v>
      </c>
      <c r="H16" s="18">
        <v>2</v>
      </c>
      <c r="I16" s="18">
        <v>2</v>
      </c>
      <c r="J16" s="18">
        <v>2</v>
      </c>
      <c r="K16" s="18">
        <v>1</v>
      </c>
      <c r="L16" s="18">
        <v>2</v>
      </c>
      <c r="M16" s="18">
        <v>1</v>
      </c>
      <c r="N16" s="18">
        <v>0</v>
      </c>
      <c r="O16" s="18">
        <v>2</v>
      </c>
      <c r="P16" s="18">
        <v>2</v>
      </c>
      <c r="Q16" s="18">
        <v>2</v>
      </c>
      <c r="R16" s="18">
        <v>1</v>
      </c>
      <c r="S16" s="18">
        <v>1</v>
      </c>
      <c r="T16" s="18">
        <v>2</v>
      </c>
      <c r="U16" s="18">
        <v>2</v>
      </c>
      <c r="V16" s="18">
        <v>0</v>
      </c>
      <c r="W16" s="18">
        <v>2</v>
      </c>
      <c r="X16" s="18">
        <v>2</v>
      </c>
      <c r="Y16" s="18">
        <v>1</v>
      </c>
      <c r="Z16" s="18">
        <v>1</v>
      </c>
      <c r="AA16" s="18">
        <v>2</v>
      </c>
      <c r="AB16" s="18">
        <v>2</v>
      </c>
      <c r="AC16" s="18">
        <v>2</v>
      </c>
      <c r="AD16" s="18">
        <v>0</v>
      </c>
      <c r="AE16" s="18">
        <v>0</v>
      </c>
      <c r="AF16" s="18">
        <v>2</v>
      </c>
    </row>
    <row r="18" spans="1:32" x14ac:dyDescent="0.25">
      <c r="A18" s="5" t="s">
        <v>124</v>
      </c>
      <c r="B18" s="5">
        <v>2</v>
      </c>
    </row>
    <row r="19" spans="1:32" x14ac:dyDescent="0.25">
      <c r="A19" s="5" t="s">
        <v>125</v>
      </c>
      <c r="B19" s="5">
        <v>5</v>
      </c>
    </row>
    <row r="20" spans="1:32" x14ac:dyDescent="0.25">
      <c r="A20" s="5" t="s">
        <v>126</v>
      </c>
      <c r="B20" s="22">
        <f>B18/B19</f>
        <v>0.4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2.6666666666666665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4.1666666666666661</v>
      </c>
    </row>
    <row r="26" spans="1:32" x14ac:dyDescent="0.25">
      <c r="A26" s="5" t="s">
        <v>135</v>
      </c>
      <c r="B26" s="17">
        <f t="shared" ref="B26:AF26" si="0">(B14-1)*2.5</f>
        <v>5</v>
      </c>
      <c r="C26" s="17">
        <f t="shared" si="0"/>
        <v>3.75</v>
      </c>
      <c r="D26" s="17">
        <f t="shared" si="0"/>
        <v>6.25</v>
      </c>
      <c r="E26" s="17">
        <f t="shared" si="0"/>
        <v>-2.5</v>
      </c>
      <c r="F26" s="17">
        <f t="shared" si="0"/>
        <v>7.5</v>
      </c>
      <c r="G26" s="17">
        <f t="shared" si="0"/>
        <v>6.25</v>
      </c>
      <c r="H26" s="17">
        <f t="shared" si="0"/>
        <v>5</v>
      </c>
      <c r="I26" s="17">
        <f t="shared" si="0"/>
        <v>5</v>
      </c>
      <c r="J26" s="17">
        <f t="shared" si="0"/>
        <v>3.75</v>
      </c>
      <c r="K26" s="17">
        <f t="shared" si="0"/>
        <v>5</v>
      </c>
      <c r="L26" s="17">
        <f t="shared" si="0"/>
        <v>2.5</v>
      </c>
      <c r="M26" s="17">
        <f t="shared" si="0"/>
        <v>0</v>
      </c>
      <c r="N26" s="17">
        <f t="shared" si="0"/>
        <v>-2.5</v>
      </c>
      <c r="O26" s="17">
        <f t="shared" si="0"/>
        <v>6.25</v>
      </c>
      <c r="P26" s="17">
        <f t="shared" si="0"/>
        <v>5</v>
      </c>
      <c r="Q26" s="17">
        <f t="shared" si="0"/>
        <v>5</v>
      </c>
      <c r="R26" s="17">
        <f t="shared" si="0"/>
        <v>10</v>
      </c>
      <c r="S26" s="17">
        <f t="shared" si="0"/>
        <v>0</v>
      </c>
      <c r="T26" s="17">
        <f t="shared" si="0"/>
        <v>7.5</v>
      </c>
      <c r="U26" s="17">
        <f t="shared" si="0"/>
        <v>6.25</v>
      </c>
      <c r="V26" s="17">
        <f t="shared" si="0"/>
        <v>-2.5</v>
      </c>
      <c r="W26" s="17">
        <f t="shared" si="0"/>
        <v>5</v>
      </c>
      <c r="X26" s="17">
        <f t="shared" si="0"/>
        <v>5</v>
      </c>
      <c r="Y26" s="17">
        <f t="shared" si="0"/>
        <v>2.5</v>
      </c>
      <c r="Z26" s="17">
        <f t="shared" si="0"/>
        <v>5</v>
      </c>
      <c r="AA26" s="17">
        <f t="shared" si="0"/>
        <v>3.75</v>
      </c>
      <c r="AB26" s="17">
        <f t="shared" si="0"/>
        <v>7.5</v>
      </c>
      <c r="AC26" s="17">
        <f t="shared" si="0"/>
        <v>6.25</v>
      </c>
      <c r="AD26" s="17">
        <f t="shared" si="0"/>
        <v>-2.5</v>
      </c>
      <c r="AE26" s="17">
        <f t="shared" si="0"/>
        <v>-2.5</v>
      </c>
      <c r="AF26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1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2</v>
      </c>
      <c r="U9" s="3">
        <v>0</v>
      </c>
      <c r="V9" s="3">
        <v>2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3</v>
      </c>
      <c r="F10" s="3">
        <v>3</v>
      </c>
      <c r="G10" s="3">
        <v>2</v>
      </c>
      <c r="H10" s="3">
        <v>1</v>
      </c>
      <c r="I10" s="3">
        <v>3</v>
      </c>
      <c r="J10" s="3">
        <v>1</v>
      </c>
      <c r="K10" s="3">
        <v>1</v>
      </c>
      <c r="L10" s="3">
        <v>1</v>
      </c>
      <c r="M10" s="3">
        <v>1</v>
      </c>
      <c r="N10" s="3">
        <v>2</v>
      </c>
      <c r="O10" s="3">
        <v>2</v>
      </c>
      <c r="P10" s="3">
        <v>1</v>
      </c>
      <c r="Q10" s="3">
        <v>1</v>
      </c>
      <c r="R10" s="3">
        <v>1</v>
      </c>
      <c r="S10" s="3">
        <v>2</v>
      </c>
      <c r="T10" s="3">
        <v>1</v>
      </c>
      <c r="U10" s="3">
        <v>2</v>
      </c>
      <c r="V10" s="3">
        <v>1</v>
      </c>
      <c r="W10" s="3">
        <v>3</v>
      </c>
      <c r="X10" s="3">
        <v>3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2</v>
      </c>
      <c r="Q11" s="3">
        <v>2</v>
      </c>
      <c r="R11" s="3">
        <v>2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3.6666666666666665</v>
      </c>
      <c r="C14" s="17">
        <v>3</v>
      </c>
      <c r="D14" s="17">
        <v>3</v>
      </c>
      <c r="E14" s="17">
        <v>4</v>
      </c>
      <c r="F14" s="17">
        <v>4</v>
      </c>
      <c r="G14" s="17">
        <v>3.6666666666666665</v>
      </c>
      <c r="H14" s="17">
        <v>4</v>
      </c>
      <c r="I14" s="17">
        <v>4</v>
      </c>
      <c r="J14" s="17">
        <v>3.3333333333333335</v>
      </c>
      <c r="K14" s="17">
        <v>3</v>
      </c>
      <c r="L14" s="17">
        <v>3.5</v>
      </c>
      <c r="M14" s="17">
        <v>3.3333333333333335</v>
      </c>
      <c r="N14" s="17">
        <v>4.333333333333333</v>
      </c>
      <c r="O14" s="17">
        <v>4.333333333333333</v>
      </c>
      <c r="P14" s="17">
        <v>4.666666666666667</v>
      </c>
      <c r="Q14" s="17">
        <v>4.666666666666667</v>
      </c>
      <c r="R14" s="17">
        <v>4.666666666666667</v>
      </c>
      <c r="S14" s="17">
        <v>3.6666666666666665</v>
      </c>
      <c r="T14" s="17">
        <v>3.3333333333333335</v>
      </c>
      <c r="U14" s="17">
        <v>4</v>
      </c>
      <c r="V14" s="17">
        <v>3.3333333333333335</v>
      </c>
      <c r="W14" s="17">
        <v>4</v>
      </c>
      <c r="X14" s="17">
        <v>4</v>
      </c>
      <c r="Y14" s="17">
        <v>3.6666666666666665</v>
      </c>
    </row>
    <row r="15" spans="1:25" x14ac:dyDescent="0.25">
      <c r="A15" s="5" t="s">
        <v>37</v>
      </c>
      <c r="B15" s="17">
        <v>0.57735026918962473</v>
      </c>
      <c r="C15" s="17">
        <v>1</v>
      </c>
      <c r="D15" s="17">
        <v>1</v>
      </c>
      <c r="E15" s="17">
        <v>0</v>
      </c>
      <c r="F15" s="17">
        <v>0</v>
      </c>
      <c r="G15" s="17">
        <v>0.57735026918962473</v>
      </c>
      <c r="H15" s="17">
        <v>1</v>
      </c>
      <c r="I15" s="17">
        <v>0</v>
      </c>
      <c r="J15" s="17">
        <v>0.57735026918962473</v>
      </c>
      <c r="K15" s="17">
        <v>1</v>
      </c>
      <c r="L15" s="17">
        <v>0.70710678118654757</v>
      </c>
      <c r="M15" s="17">
        <v>0.57735026918962473</v>
      </c>
      <c r="N15" s="17">
        <v>0.57735026918962473</v>
      </c>
      <c r="O15" s="17">
        <v>0.57735026918962473</v>
      </c>
      <c r="P15" s="17">
        <v>0.57735026918962784</v>
      </c>
      <c r="Q15" s="17">
        <v>0.57735026918962784</v>
      </c>
      <c r="R15" s="17">
        <v>0.57735026918962784</v>
      </c>
      <c r="S15" s="17">
        <v>0.57735026918962473</v>
      </c>
      <c r="T15" s="17">
        <v>0.57735026918962473</v>
      </c>
      <c r="U15" s="17">
        <v>0</v>
      </c>
      <c r="V15" s="17">
        <v>0.57735026918962473</v>
      </c>
      <c r="W15" s="17">
        <v>0</v>
      </c>
      <c r="X15" s="17">
        <v>0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2</v>
      </c>
      <c r="V16" s="18">
        <v>3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3.5833333333333335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6.4583333333333339</v>
      </c>
    </row>
    <row r="23" spans="1:25" x14ac:dyDescent="0.25">
      <c r="A23" s="5" t="s">
        <v>135</v>
      </c>
      <c r="B23" s="17">
        <f t="shared" ref="B23:Y23" si="0">(B14-1)*2.5</f>
        <v>6.6666666666666661</v>
      </c>
      <c r="C23" s="17">
        <f t="shared" si="0"/>
        <v>5</v>
      </c>
      <c r="D23" s="17">
        <f t="shared" si="0"/>
        <v>5</v>
      </c>
      <c r="E23" s="17">
        <f t="shared" si="0"/>
        <v>7.5</v>
      </c>
      <c r="F23" s="17">
        <f t="shared" si="0"/>
        <v>7.5</v>
      </c>
      <c r="G23" s="17">
        <f t="shared" si="0"/>
        <v>6.6666666666666661</v>
      </c>
      <c r="H23" s="17">
        <f t="shared" si="0"/>
        <v>7.5</v>
      </c>
      <c r="I23" s="17">
        <f t="shared" si="0"/>
        <v>7.5</v>
      </c>
      <c r="J23" s="17">
        <f t="shared" si="0"/>
        <v>5.8333333333333339</v>
      </c>
      <c r="K23" s="17">
        <f t="shared" si="0"/>
        <v>5</v>
      </c>
      <c r="L23" s="17">
        <f t="shared" si="0"/>
        <v>6.25</v>
      </c>
      <c r="M23" s="17">
        <f t="shared" si="0"/>
        <v>5.8333333333333339</v>
      </c>
      <c r="N23" s="17">
        <f t="shared" si="0"/>
        <v>8.3333333333333321</v>
      </c>
      <c r="O23" s="17">
        <f t="shared" si="0"/>
        <v>8.3333333333333321</v>
      </c>
      <c r="P23" s="17">
        <f t="shared" si="0"/>
        <v>9.1666666666666679</v>
      </c>
      <c r="Q23" s="17">
        <f t="shared" si="0"/>
        <v>9.1666666666666679</v>
      </c>
      <c r="R23" s="17">
        <f t="shared" si="0"/>
        <v>9.1666666666666679</v>
      </c>
      <c r="S23" s="17">
        <f t="shared" si="0"/>
        <v>6.6666666666666661</v>
      </c>
      <c r="T23" s="17">
        <f t="shared" si="0"/>
        <v>5.8333333333333339</v>
      </c>
      <c r="U23" s="17">
        <f t="shared" si="0"/>
        <v>7.5</v>
      </c>
      <c r="V23" s="17">
        <f t="shared" si="0"/>
        <v>5.8333333333333339</v>
      </c>
      <c r="W23" s="17">
        <f t="shared" si="0"/>
        <v>7.5</v>
      </c>
      <c r="X23" s="17">
        <f t="shared" si="0"/>
        <v>7.5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4</v>
      </c>
      <c r="F7" s="3">
        <v>1</v>
      </c>
      <c r="G7" s="3">
        <v>2</v>
      </c>
      <c r="H7" s="3">
        <v>2</v>
      </c>
      <c r="I7" s="3">
        <v>5</v>
      </c>
      <c r="J7" s="3">
        <v>2</v>
      </c>
      <c r="K7" s="3">
        <v>1</v>
      </c>
      <c r="L7" s="3">
        <v>1</v>
      </c>
      <c r="M7" s="3">
        <v>3</v>
      </c>
      <c r="N7" s="3">
        <v>5</v>
      </c>
      <c r="O7" s="3">
        <v>1</v>
      </c>
      <c r="P7" s="3">
        <v>2</v>
      </c>
      <c r="Q7" s="3">
        <v>2</v>
      </c>
      <c r="R7" s="3">
        <v>2</v>
      </c>
      <c r="S7" s="3">
        <v>2</v>
      </c>
      <c r="T7" s="3">
        <v>1</v>
      </c>
      <c r="U7" s="3">
        <v>1</v>
      </c>
      <c r="V7" s="3">
        <v>3</v>
      </c>
      <c r="W7" s="3">
        <v>2</v>
      </c>
      <c r="X7" s="3">
        <v>1</v>
      </c>
      <c r="Y7" s="3">
        <v>1</v>
      </c>
      <c r="Z7" s="3">
        <v>1</v>
      </c>
      <c r="AA7" s="3">
        <v>2</v>
      </c>
      <c r="AB7" s="3">
        <v>0</v>
      </c>
      <c r="AC7" s="3">
        <v>2</v>
      </c>
      <c r="AD7" s="3">
        <v>0</v>
      </c>
      <c r="AE7" s="3">
        <v>2</v>
      </c>
      <c r="AF7" s="3">
        <v>2</v>
      </c>
    </row>
    <row r="8" spans="1:32" x14ac:dyDescent="0.25">
      <c r="A8" s="8">
        <v>2</v>
      </c>
      <c r="B8" s="3">
        <v>4</v>
      </c>
      <c r="C8" s="3">
        <v>4</v>
      </c>
      <c r="D8" s="3">
        <v>1</v>
      </c>
      <c r="E8" s="3">
        <v>3</v>
      </c>
      <c r="F8" s="3">
        <v>0</v>
      </c>
      <c r="G8" s="3">
        <v>1</v>
      </c>
      <c r="H8" s="3">
        <v>0</v>
      </c>
      <c r="I8" s="3">
        <v>2</v>
      </c>
      <c r="J8" s="3">
        <v>1</v>
      </c>
      <c r="K8" s="3">
        <v>0</v>
      </c>
      <c r="L8" s="3">
        <v>0</v>
      </c>
      <c r="M8" s="3">
        <v>1</v>
      </c>
      <c r="N8" s="3">
        <v>2</v>
      </c>
      <c r="O8" s="3">
        <v>2</v>
      </c>
      <c r="P8" s="3">
        <v>3</v>
      </c>
      <c r="Q8" s="3">
        <v>1</v>
      </c>
      <c r="R8" s="3">
        <v>1</v>
      </c>
      <c r="S8" s="3">
        <v>0</v>
      </c>
      <c r="T8" s="3">
        <v>0</v>
      </c>
      <c r="U8" s="3">
        <v>3</v>
      </c>
      <c r="V8" s="3">
        <v>0</v>
      </c>
      <c r="W8" s="3">
        <v>1</v>
      </c>
      <c r="X8" s="3">
        <v>2</v>
      </c>
      <c r="Y8" s="3">
        <v>2</v>
      </c>
      <c r="Z8" s="3">
        <v>1</v>
      </c>
      <c r="AA8" s="3">
        <v>1</v>
      </c>
      <c r="AB8" s="3">
        <v>4</v>
      </c>
      <c r="AC8" s="3">
        <v>1</v>
      </c>
      <c r="AD8" s="3">
        <v>3</v>
      </c>
      <c r="AE8" s="3">
        <v>2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2</v>
      </c>
      <c r="E9" s="3">
        <v>1</v>
      </c>
      <c r="F9" s="3">
        <v>3</v>
      </c>
      <c r="G9" s="3">
        <v>3</v>
      </c>
      <c r="H9" s="3">
        <v>4</v>
      </c>
      <c r="I9" s="3">
        <v>2</v>
      </c>
      <c r="J9" s="3">
        <v>2</v>
      </c>
      <c r="K9" s="3">
        <v>2</v>
      </c>
      <c r="L9" s="3">
        <v>4</v>
      </c>
      <c r="M9" s="3">
        <v>4</v>
      </c>
      <c r="N9" s="3">
        <v>3</v>
      </c>
      <c r="O9" s="3">
        <v>5</v>
      </c>
      <c r="P9" s="3">
        <v>3</v>
      </c>
      <c r="Q9" s="3">
        <v>4</v>
      </c>
      <c r="R9" s="3">
        <v>1</v>
      </c>
      <c r="S9" s="3">
        <v>2</v>
      </c>
      <c r="T9" s="3">
        <v>6</v>
      </c>
      <c r="U9" s="3">
        <v>3</v>
      </c>
      <c r="V9" s="3">
        <v>4</v>
      </c>
      <c r="W9" s="3">
        <v>6</v>
      </c>
      <c r="X9" s="3">
        <v>1</v>
      </c>
      <c r="Y9" s="3">
        <v>2</v>
      </c>
      <c r="Z9" s="3">
        <v>3</v>
      </c>
      <c r="AA9" s="3">
        <v>5</v>
      </c>
      <c r="AB9" s="3">
        <v>4</v>
      </c>
      <c r="AC9" s="3">
        <v>3</v>
      </c>
      <c r="AD9" s="3">
        <v>2</v>
      </c>
      <c r="AE9" s="3">
        <v>2</v>
      </c>
      <c r="AF9" s="3">
        <v>6</v>
      </c>
    </row>
    <row r="10" spans="1:32" x14ac:dyDescent="0.25">
      <c r="A10" s="8">
        <v>4</v>
      </c>
      <c r="B10" s="3">
        <v>2</v>
      </c>
      <c r="C10" s="3">
        <v>0</v>
      </c>
      <c r="D10" s="3">
        <v>0</v>
      </c>
      <c r="E10" s="3">
        <v>2</v>
      </c>
      <c r="F10" s="3">
        <v>4</v>
      </c>
      <c r="G10" s="3">
        <v>4</v>
      </c>
      <c r="H10" s="3">
        <v>3</v>
      </c>
      <c r="I10" s="3">
        <v>0</v>
      </c>
      <c r="J10" s="3">
        <v>3</v>
      </c>
      <c r="K10" s="3">
        <v>2</v>
      </c>
      <c r="L10" s="3">
        <v>2</v>
      </c>
      <c r="M10" s="3">
        <v>1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4</v>
      </c>
      <c r="T10" s="3">
        <v>1</v>
      </c>
      <c r="U10" s="3">
        <v>1</v>
      </c>
      <c r="V10" s="3">
        <v>3</v>
      </c>
      <c r="W10" s="3">
        <v>1</v>
      </c>
      <c r="X10" s="3">
        <v>3</v>
      </c>
      <c r="Y10" s="3">
        <v>3</v>
      </c>
      <c r="Z10" s="3">
        <v>3</v>
      </c>
      <c r="AA10" s="3">
        <v>2</v>
      </c>
      <c r="AB10" s="3">
        <v>2</v>
      </c>
      <c r="AC10" s="3">
        <v>3</v>
      </c>
      <c r="AD10" s="3">
        <v>0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2</v>
      </c>
      <c r="K11" s="3">
        <v>3</v>
      </c>
      <c r="L11" s="3">
        <v>3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2</v>
      </c>
      <c r="T11" s="3">
        <v>2</v>
      </c>
      <c r="U11" s="3">
        <v>2</v>
      </c>
      <c r="V11" s="3">
        <v>0</v>
      </c>
      <c r="W11" s="3">
        <v>0</v>
      </c>
      <c r="X11" s="3">
        <v>3</v>
      </c>
      <c r="Y11" s="3">
        <v>2</v>
      </c>
      <c r="Z11" s="3">
        <v>2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4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</v>
      </c>
      <c r="C14" s="17">
        <v>2.6</v>
      </c>
      <c r="D14" s="17">
        <v>1.8333333333333333</v>
      </c>
      <c r="E14" s="17">
        <v>2.1</v>
      </c>
      <c r="F14" s="17">
        <v>3.4444444444444446</v>
      </c>
      <c r="G14" s="17">
        <v>2.9</v>
      </c>
      <c r="H14" s="17">
        <v>3.1</v>
      </c>
      <c r="I14" s="17">
        <v>1.6666666666666667</v>
      </c>
      <c r="J14" s="17">
        <v>3.2</v>
      </c>
      <c r="K14" s="17">
        <v>3.75</v>
      </c>
      <c r="L14" s="17">
        <v>3.6</v>
      </c>
      <c r="M14" s="17">
        <v>2.3333333333333335</v>
      </c>
      <c r="N14" s="17">
        <v>1.8</v>
      </c>
      <c r="O14" s="17">
        <v>2.8</v>
      </c>
      <c r="P14" s="17">
        <v>2.5</v>
      </c>
      <c r="Q14" s="17">
        <v>2.9</v>
      </c>
      <c r="R14" s="17">
        <v>2.5</v>
      </c>
      <c r="S14" s="17">
        <v>3.4</v>
      </c>
      <c r="T14" s="17">
        <v>3.3</v>
      </c>
      <c r="U14" s="17">
        <v>3</v>
      </c>
      <c r="V14" s="17">
        <v>2.7</v>
      </c>
      <c r="W14" s="17">
        <v>2.6</v>
      </c>
      <c r="X14" s="17">
        <v>3.5</v>
      </c>
      <c r="Y14" s="17">
        <v>3.3</v>
      </c>
      <c r="Z14" s="17">
        <v>3.4</v>
      </c>
      <c r="AA14" s="17">
        <v>2.7</v>
      </c>
      <c r="AB14" s="17">
        <v>2.8</v>
      </c>
      <c r="AC14" s="17">
        <v>2.7777777777777777</v>
      </c>
      <c r="AD14" s="17">
        <v>2.4</v>
      </c>
      <c r="AE14" s="17">
        <v>2.2857142857142856</v>
      </c>
      <c r="AF14" s="17">
        <v>2.8</v>
      </c>
    </row>
    <row r="15" spans="1:32" x14ac:dyDescent="0.25">
      <c r="A15" s="5" t="s">
        <v>37</v>
      </c>
      <c r="B15" s="17">
        <v>0.96609178307929622</v>
      </c>
      <c r="C15" s="17">
        <v>1.0749676997731401</v>
      </c>
      <c r="D15" s="17">
        <v>0.9831920802501749</v>
      </c>
      <c r="E15" s="17">
        <v>1.1972189997378646</v>
      </c>
      <c r="F15" s="17">
        <v>1.1303883305208784</v>
      </c>
      <c r="G15" s="17">
        <v>1.1972189997378651</v>
      </c>
      <c r="H15" s="17">
        <v>1.2866839377079191</v>
      </c>
      <c r="I15" s="17">
        <v>0.8660254037844386</v>
      </c>
      <c r="J15" s="17">
        <v>1.4757295747452435</v>
      </c>
      <c r="K15" s="17">
        <v>1.3887301496588271</v>
      </c>
      <c r="L15" s="17">
        <v>1.264911064067352</v>
      </c>
      <c r="M15" s="17">
        <v>1.1180339887498949</v>
      </c>
      <c r="N15" s="17">
        <v>0.91893658347268148</v>
      </c>
      <c r="O15" s="17">
        <v>0.91893658347268103</v>
      </c>
      <c r="P15" s="17">
        <v>1.0801234497346435</v>
      </c>
      <c r="Q15" s="17">
        <v>1.2866839377079191</v>
      </c>
      <c r="R15" s="17">
        <v>1.3784048752090221</v>
      </c>
      <c r="S15" s="17">
        <v>1.4298407059684815</v>
      </c>
      <c r="T15" s="17">
        <v>1.1595018087284055</v>
      </c>
      <c r="U15" s="17">
        <v>1.3333333333333333</v>
      </c>
      <c r="V15" s="17">
        <v>1.2516655570345723</v>
      </c>
      <c r="W15" s="17">
        <v>0.96609178307929622</v>
      </c>
      <c r="X15" s="17">
        <v>1.4337208778404378</v>
      </c>
      <c r="Y15" s="17">
        <v>1.3374935098492584</v>
      </c>
      <c r="Z15" s="17">
        <v>1.264911064067352</v>
      </c>
      <c r="AA15" s="17">
        <v>1.05934990547138</v>
      </c>
      <c r="AB15" s="17">
        <v>0.78881063774661508</v>
      </c>
      <c r="AC15" s="17">
        <v>1.2018504251546631</v>
      </c>
      <c r="AD15" s="17">
        <v>0.54772255750516596</v>
      </c>
      <c r="AE15" s="17">
        <v>1.1126972805283737</v>
      </c>
      <c r="AF15" s="17">
        <v>1.0327955589886442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6</v>
      </c>
      <c r="E16" s="18">
        <v>10</v>
      </c>
      <c r="F16" s="18">
        <v>9</v>
      </c>
      <c r="G16" s="18">
        <v>10</v>
      </c>
      <c r="H16" s="18">
        <v>10</v>
      </c>
      <c r="I16" s="18">
        <v>9</v>
      </c>
      <c r="J16" s="18">
        <v>10</v>
      </c>
      <c r="K16" s="18">
        <v>8</v>
      </c>
      <c r="L16" s="18">
        <v>10</v>
      </c>
      <c r="M16" s="18">
        <v>9</v>
      </c>
      <c r="N16" s="18">
        <v>10</v>
      </c>
      <c r="O16" s="18">
        <v>10</v>
      </c>
      <c r="P16" s="18">
        <v>10</v>
      </c>
      <c r="Q16" s="18">
        <v>10</v>
      </c>
      <c r="R16" s="18">
        <v>6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9</v>
      </c>
      <c r="AD16" s="18">
        <v>5</v>
      </c>
      <c r="AE16" s="18">
        <v>7</v>
      </c>
      <c r="AF16" s="18">
        <v>10</v>
      </c>
    </row>
    <row r="18" spans="1:32" x14ac:dyDescent="0.25">
      <c r="A18" s="5" t="s">
        <v>124</v>
      </c>
      <c r="B18" s="5">
        <v>10</v>
      </c>
    </row>
    <row r="19" spans="1:32" x14ac:dyDescent="0.25">
      <c r="A19" s="5" t="s">
        <v>125</v>
      </c>
      <c r="B19" s="5">
        <v>10</v>
      </c>
    </row>
    <row r="20" spans="1:32" x14ac:dyDescent="0.25">
      <c r="A20" s="5" t="s">
        <v>126</v>
      </c>
      <c r="B20" s="22">
        <f>B18/B19</f>
        <v>1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3.4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</v>
      </c>
    </row>
    <row r="26" spans="1:32" x14ac:dyDescent="0.25">
      <c r="A26" s="5" t="s">
        <v>135</v>
      </c>
      <c r="B26" s="17">
        <f t="shared" ref="B26:AF26" si="0">(B14-1)*2.5</f>
        <v>4</v>
      </c>
      <c r="C26" s="17">
        <f t="shared" si="0"/>
        <v>4</v>
      </c>
      <c r="D26" s="17">
        <f t="shared" si="0"/>
        <v>2.083333333333333</v>
      </c>
      <c r="E26" s="17">
        <f t="shared" si="0"/>
        <v>2.75</v>
      </c>
      <c r="F26" s="17">
        <f t="shared" si="0"/>
        <v>6.1111111111111116</v>
      </c>
      <c r="G26" s="17">
        <f t="shared" si="0"/>
        <v>4.75</v>
      </c>
      <c r="H26" s="17">
        <f t="shared" si="0"/>
        <v>5.25</v>
      </c>
      <c r="I26" s="17">
        <f t="shared" si="0"/>
        <v>1.666666666666667</v>
      </c>
      <c r="J26" s="17">
        <f t="shared" si="0"/>
        <v>5.5</v>
      </c>
      <c r="K26" s="17">
        <f t="shared" si="0"/>
        <v>6.875</v>
      </c>
      <c r="L26" s="17">
        <f t="shared" si="0"/>
        <v>6.5</v>
      </c>
      <c r="M26" s="17">
        <f t="shared" si="0"/>
        <v>3.3333333333333339</v>
      </c>
      <c r="N26" s="17">
        <f t="shared" si="0"/>
        <v>2</v>
      </c>
      <c r="O26" s="17">
        <f t="shared" si="0"/>
        <v>4.5</v>
      </c>
      <c r="P26" s="17">
        <f t="shared" si="0"/>
        <v>3.75</v>
      </c>
      <c r="Q26" s="17">
        <f t="shared" si="0"/>
        <v>4.75</v>
      </c>
      <c r="R26" s="17">
        <f t="shared" si="0"/>
        <v>3.75</v>
      </c>
      <c r="S26" s="17">
        <f t="shared" si="0"/>
        <v>6</v>
      </c>
      <c r="T26" s="17">
        <f t="shared" si="0"/>
        <v>5.75</v>
      </c>
      <c r="U26" s="17">
        <f t="shared" si="0"/>
        <v>5</v>
      </c>
      <c r="V26" s="17">
        <f t="shared" si="0"/>
        <v>4.25</v>
      </c>
      <c r="W26" s="17">
        <f t="shared" si="0"/>
        <v>4</v>
      </c>
      <c r="X26" s="17">
        <f t="shared" si="0"/>
        <v>6.25</v>
      </c>
      <c r="Y26" s="17">
        <f t="shared" si="0"/>
        <v>5.75</v>
      </c>
      <c r="Z26" s="17">
        <f t="shared" si="0"/>
        <v>6</v>
      </c>
      <c r="AA26" s="17">
        <f t="shared" si="0"/>
        <v>4.25</v>
      </c>
      <c r="AB26" s="17">
        <f t="shared" si="0"/>
        <v>4.5</v>
      </c>
      <c r="AC26" s="17">
        <f t="shared" si="0"/>
        <v>4.4444444444444446</v>
      </c>
      <c r="AD26" s="17">
        <f t="shared" si="0"/>
        <v>3.5</v>
      </c>
      <c r="AE26" s="17">
        <f t="shared" si="0"/>
        <v>3.214285714285714</v>
      </c>
      <c r="AF26" s="17">
        <f t="shared" si="0"/>
        <v>4.5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4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3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3</v>
      </c>
      <c r="D9" s="3">
        <v>5</v>
      </c>
      <c r="E9" s="3">
        <v>1</v>
      </c>
      <c r="F9" s="3">
        <v>0</v>
      </c>
      <c r="G9" s="3">
        <v>2</v>
      </c>
      <c r="H9" s="3">
        <v>1</v>
      </c>
      <c r="I9" s="3">
        <v>1</v>
      </c>
      <c r="J9" s="3">
        <v>4</v>
      </c>
      <c r="K9" s="3">
        <v>2</v>
      </c>
      <c r="L9" s="3">
        <v>3</v>
      </c>
      <c r="M9" s="3">
        <v>4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0</v>
      </c>
      <c r="T9" s="3">
        <v>3</v>
      </c>
      <c r="U9" s="3">
        <v>2</v>
      </c>
      <c r="V9" s="3">
        <v>3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3</v>
      </c>
      <c r="C10" s="3">
        <v>4</v>
      </c>
      <c r="D10" s="3">
        <v>3</v>
      </c>
      <c r="E10" s="3">
        <v>4</v>
      </c>
      <c r="F10" s="3">
        <v>6</v>
      </c>
      <c r="G10" s="3">
        <v>2</v>
      </c>
      <c r="H10" s="3">
        <v>3</v>
      </c>
      <c r="I10" s="3">
        <v>5</v>
      </c>
      <c r="J10" s="3">
        <v>3</v>
      </c>
      <c r="K10" s="3">
        <v>4</v>
      </c>
      <c r="L10" s="3">
        <v>3</v>
      </c>
      <c r="M10" s="3">
        <v>0</v>
      </c>
      <c r="N10" s="3">
        <v>6</v>
      </c>
      <c r="O10" s="3">
        <v>2</v>
      </c>
      <c r="P10" s="3">
        <v>3</v>
      </c>
      <c r="Q10" s="3">
        <v>5</v>
      </c>
      <c r="R10" s="3">
        <v>3</v>
      </c>
      <c r="S10" s="3">
        <v>3</v>
      </c>
      <c r="T10" s="3">
        <v>1</v>
      </c>
      <c r="U10" s="3">
        <v>3</v>
      </c>
      <c r="V10" s="3">
        <v>2</v>
      </c>
      <c r="W10" s="3">
        <v>5</v>
      </c>
      <c r="X10" s="3">
        <v>6</v>
      </c>
      <c r="Y10" s="3">
        <v>6</v>
      </c>
    </row>
    <row r="11" spans="1:25" x14ac:dyDescent="0.25">
      <c r="A11" s="8">
        <v>5</v>
      </c>
      <c r="B11" s="3">
        <v>5</v>
      </c>
      <c r="C11" s="3">
        <v>2</v>
      </c>
      <c r="D11" s="3">
        <v>1</v>
      </c>
      <c r="E11" s="3">
        <v>4</v>
      </c>
      <c r="F11" s="3">
        <v>3</v>
      </c>
      <c r="G11" s="3">
        <v>1</v>
      </c>
      <c r="H11" s="3">
        <v>5</v>
      </c>
      <c r="I11" s="3">
        <v>3</v>
      </c>
      <c r="J11" s="3">
        <v>2</v>
      </c>
      <c r="K11" s="3">
        <v>2</v>
      </c>
      <c r="L11" s="3">
        <v>2</v>
      </c>
      <c r="M11" s="3">
        <v>1</v>
      </c>
      <c r="N11" s="3">
        <v>2</v>
      </c>
      <c r="O11" s="3">
        <v>6</v>
      </c>
      <c r="P11" s="3">
        <v>3</v>
      </c>
      <c r="Q11" s="3">
        <v>3</v>
      </c>
      <c r="R11" s="3">
        <v>3</v>
      </c>
      <c r="S11" s="3">
        <v>6</v>
      </c>
      <c r="T11" s="3">
        <v>5</v>
      </c>
      <c r="U11" s="3">
        <v>4</v>
      </c>
      <c r="V11" s="3">
        <v>4</v>
      </c>
      <c r="W11" s="3">
        <v>4</v>
      </c>
      <c r="X11" s="3">
        <v>2</v>
      </c>
      <c r="Y11" s="3">
        <v>3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4.4444444444444446</v>
      </c>
      <c r="C14" s="17">
        <v>3.8888888888888888</v>
      </c>
      <c r="D14" s="17">
        <v>3.5555555555555554</v>
      </c>
      <c r="E14" s="17">
        <v>4.333333333333333</v>
      </c>
      <c r="F14" s="17">
        <v>4.333333333333333</v>
      </c>
      <c r="G14" s="17">
        <v>3</v>
      </c>
      <c r="H14" s="17">
        <v>4.4444444444444446</v>
      </c>
      <c r="I14" s="17">
        <v>4.2222222222222223</v>
      </c>
      <c r="J14" s="17">
        <v>3.7777777777777777</v>
      </c>
      <c r="K14" s="17">
        <v>3.7777777777777777</v>
      </c>
      <c r="L14" s="17">
        <v>3.6666666666666665</v>
      </c>
      <c r="M14" s="17">
        <v>2.6666666666666665</v>
      </c>
      <c r="N14" s="17">
        <v>4.1111111111111107</v>
      </c>
      <c r="O14" s="17">
        <v>4.5555555555555554</v>
      </c>
      <c r="P14" s="17">
        <v>3.8888888888888888</v>
      </c>
      <c r="Q14" s="17">
        <v>4.2222222222222223</v>
      </c>
      <c r="R14" s="17">
        <v>3.8888888888888888</v>
      </c>
      <c r="S14" s="17">
        <v>4.666666666666667</v>
      </c>
      <c r="T14" s="17">
        <v>4.2222222222222223</v>
      </c>
      <c r="U14" s="17">
        <v>4.2222222222222223</v>
      </c>
      <c r="V14" s="17">
        <v>4.1111111111111107</v>
      </c>
      <c r="W14" s="17">
        <v>4.4444444444444446</v>
      </c>
      <c r="X14" s="17">
        <v>4.1111111111111107</v>
      </c>
      <c r="Y14" s="17">
        <v>4.333333333333333</v>
      </c>
    </row>
    <row r="15" spans="1:25" x14ac:dyDescent="0.25">
      <c r="A15" s="5" t="s">
        <v>37</v>
      </c>
      <c r="B15" s="17">
        <v>0.72648315725677948</v>
      </c>
      <c r="C15" s="17">
        <v>0.78173595997057133</v>
      </c>
      <c r="D15" s="17">
        <v>0.72648315725677948</v>
      </c>
      <c r="E15" s="17">
        <v>0.70710678118654757</v>
      </c>
      <c r="F15" s="17">
        <v>0.5</v>
      </c>
      <c r="G15" s="17">
        <v>1.1180339887498949</v>
      </c>
      <c r="H15" s="17">
        <v>0.72648315725677948</v>
      </c>
      <c r="I15" s="17">
        <v>0.66666666666666552</v>
      </c>
      <c r="J15" s="17">
        <v>0.83333333333333237</v>
      </c>
      <c r="K15" s="17">
        <v>0.97182531580754927</v>
      </c>
      <c r="L15" s="17">
        <v>1</v>
      </c>
      <c r="M15" s="17">
        <v>1.1180339887498949</v>
      </c>
      <c r="N15" s="17">
        <v>0.60092521257733122</v>
      </c>
      <c r="O15" s="17">
        <v>0.72648315725677948</v>
      </c>
      <c r="P15" s="17">
        <v>1.0540925533894596</v>
      </c>
      <c r="Q15" s="17">
        <v>0.66666666666666552</v>
      </c>
      <c r="R15" s="17">
        <v>1.0540925533894596</v>
      </c>
      <c r="S15" s="17">
        <v>0.5</v>
      </c>
      <c r="T15" s="17">
        <v>0.97182531580754927</v>
      </c>
      <c r="U15" s="17">
        <v>0.83333333333333237</v>
      </c>
      <c r="V15" s="17">
        <v>0.92796072713833677</v>
      </c>
      <c r="W15" s="17">
        <v>0.52704627669473059</v>
      </c>
      <c r="X15" s="17">
        <v>0.60092521257733122</v>
      </c>
      <c r="Y15" s="17">
        <v>0.5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4.3055555555555554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8.2638888888888893</v>
      </c>
    </row>
    <row r="23" spans="1:25" x14ac:dyDescent="0.25">
      <c r="A23" s="5" t="s">
        <v>135</v>
      </c>
      <c r="B23" s="17">
        <f t="shared" ref="B23:Y23" si="0">(B14-1)*2.5</f>
        <v>8.6111111111111107</v>
      </c>
      <c r="C23" s="17">
        <f t="shared" si="0"/>
        <v>7.2222222222222223</v>
      </c>
      <c r="D23" s="17">
        <f t="shared" si="0"/>
        <v>6.3888888888888884</v>
      </c>
      <c r="E23" s="17">
        <f t="shared" si="0"/>
        <v>8.3333333333333321</v>
      </c>
      <c r="F23" s="17">
        <f t="shared" si="0"/>
        <v>8.3333333333333321</v>
      </c>
      <c r="G23" s="17">
        <f t="shared" si="0"/>
        <v>5</v>
      </c>
      <c r="H23" s="17">
        <f t="shared" si="0"/>
        <v>8.6111111111111107</v>
      </c>
      <c r="I23" s="17">
        <f t="shared" si="0"/>
        <v>8.0555555555555554</v>
      </c>
      <c r="J23" s="17">
        <f t="shared" si="0"/>
        <v>6.9444444444444446</v>
      </c>
      <c r="K23" s="17">
        <f t="shared" si="0"/>
        <v>6.9444444444444446</v>
      </c>
      <c r="L23" s="17">
        <f t="shared" si="0"/>
        <v>6.6666666666666661</v>
      </c>
      <c r="M23" s="17">
        <f t="shared" si="0"/>
        <v>4.1666666666666661</v>
      </c>
      <c r="N23" s="17">
        <f t="shared" si="0"/>
        <v>7.7777777777777768</v>
      </c>
      <c r="O23" s="17">
        <f t="shared" si="0"/>
        <v>8.8888888888888893</v>
      </c>
      <c r="P23" s="17">
        <f t="shared" si="0"/>
        <v>7.2222222222222223</v>
      </c>
      <c r="Q23" s="17">
        <f t="shared" si="0"/>
        <v>8.0555555555555554</v>
      </c>
      <c r="R23" s="17">
        <f t="shared" si="0"/>
        <v>7.2222222222222223</v>
      </c>
      <c r="S23" s="17">
        <f t="shared" si="0"/>
        <v>9.1666666666666679</v>
      </c>
      <c r="T23" s="17">
        <f t="shared" si="0"/>
        <v>8.0555555555555554</v>
      </c>
      <c r="U23" s="17">
        <f t="shared" si="0"/>
        <v>8.0555555555555554</v>
      </c>
      <c r="V23" s="17">
        <f t="shared" si="0"/>
        <v>7.7777777777777768</v>
      </c>
      <c r="W23" s="17">
        <f t="shared" si="0"/>
        <v>8.6111111111111107</v>
      </c>
      <c r="X23" s="17">
        <f t="shared" si="0"/>
        <v>7.7777777777777768</v>
      </c>
      <c r="Y23" s="17">
        <f t="shared" si="0"/>
        <v>8.3333333333333321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">
        <v>127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2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1</v>
      </c>
      <c r="AA7" s="3">
        <v>2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3</v>
      </c>
      <c r="F8" s="3">
        <v>3</v>
      </c>
      <c r="G8" s="3">
        <v>1</v>
      </c>
      <c r="H8" s="3">
        <v>1</v>
      </c>
      <c r="I8" s="3">
        <v>3</v>
      </c>
      <c r="J8" s="3">
        <v>1</v>
      </c>
      <c r="K8" s="3">
        <v>0</v>
      </c>
      <c r="L8" s="3">
        <v>1</v>
      </c>
      <c r="M8" s="3">
        <v>2</v>
      </c>
      <c r="N8" s="3">
        <v>1</v>
      </c>
      <c r="O8" s="3">
        <v>0</v>
      </c>
      <c r="P8" s="3">
        <v>2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1</v>
      </c>
      <c r="AB8" s="3">
        <v>2</v>
      </c>
      <c r="AC8" s="3">
        <v>2</v>
      </c>
      <c r="AD8" s="3">
        <v>1</v>
      </c>
      <c r="AE8" s="3">
        <v>2</v>
      </c>
      <c r="AF8" s="3">
        <v>0</v>
      </c>
    </row>
    <row r="9" spans="1:32" x14ac:dyDescent="0.25">
      <c r="A9" s="8">
        <v>3</v>
      </c>
      <c r="B9" s="3">
        <v>5</v>
      </c>
      <c r="C9" s="3">
        <v>3</v>
      </c>
      <c r="D9" s="3">
        <v>0</v>
      </c>
      <c r="E9" s="3">
        <v>1</v>
      </c>
      <c r="F9" s="3">
        <v>0</v>
      </c>
      <c r="G9" s="3">
        <v>2</v>
      </c>
      <c r="H9" s="3">
        <v>3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4</v>
      </c>
      <c r="O9" s="3">
        <v>4</v>
      </c>
      <c r="P9" s="3">
        <v>1</v>
      </c>
      <c r="Q9" s="3">
        <v>2</v>
      </c>
      <c r="R9" s="3">
        <v>3</v>
      </c>
      <c r="S9" s="3">
        <v>1</v>
      </c>
      <c r="T9" s="3">
        <v>1</v>
      </c>
      <c r="U9" s="3">
        <v>0</v>
      </c>
      <c r="V9" s="3">
        <v>2</v>
      </c>
      <c r="W9" s="3">
        <v>1</v>
      </c>
      <c r="X9" s="3">
        <v>2</v>
      </c>
      <c r="Y9" s="3">
        <v>3</v>
      </c>
      <c r="Z9" s="3">
        <v>3</v>
      </c>
      <c r="AA9" s="3">
        <v>2</v>
      </c>
      <c r="AB9" s="3">
        <v>2</v>
      </c>
      <c r="AC9" s="3">
        <v>1</v>
      </c>
      <c r="AD9" s="3">
        <v>1</v>
      </c>
      <c r="AE9" s="3">
        <v>0</v>
      </c>
      <c r="AF9" s="3">
        <v>3</v>
      </c>
    </row>
    <row r="10" spans="1:32" x14ac:dyDescent="0.25">
      <c r="A10" s="8">
        <v>4</v>
      </c>
      <c r="B10" s="3">
        <v>5</v>
      </c>
      <c r="C10" s="3">
        <v>7</v>
      </c>
      <c r="D10" s="3">
        <v>2</v>
      </c>
      <c r="E10" s="3">
        <v>4</v>
      </c>
      <c r="F10" s="3">
        <v>5</v>
      </c>
      <c r="G10" s="3">
        <v>9</v>
      </c>
      <c r="H10" s="3">
        <v>8</v>
      </c>
      <c r="I10" s="3">
        <v>4</v>
      </c>
      <c r="J10" s="3">
        <v>10</v>
      </c>
      <c r="K10" s="3">
        <v>9</v>
      </c>
      <c r="L10" s="3">
        <v>7</v>
      </c>
      <c r="M10" s="3">
        <v>6</v>
      </c>
      <c r="N10" s="3">
        <v>4</v>
      </c>
      <c r="O10" s="3">
        <v>7</v>
      </c>
      <c r="P10" s="3">
        <v>6</v>
      </c>
      <c r="Q10" s="3">
        <v>8</v>
      </c>
      <c r="R10" s="3">
        <v>4</v>
      </c>
      <c r="S10" s="3">
        <v>5</v>
      </c>
      <c r="T10" s="3">
        <v>8</v>
      </c>
      <c r="U10" s="3">
        <v>9</v>
      </c>
      <c r="V10" s="3">
        <v>7</v>
      </c>
      <c r="W10" s="3">
        <v>3</v>
      </c>
      <c r="X10" s="3">
        <v>4</v>
      </c>
      <c r="Y10" s="3">
        <v>3</v>
      </c>
      <c r="Z10" s="3">
        <v>6</v>
      </c>
      <c r="AA10" s="3">
        <v>6</v>
      </c>
      <c r="AB10" s="3">
        <v>6</v>
      </c>
      <c r="AC10" s="3">
        <v>9</v>
      </c>
      <c r="AD10" s="3">
        <v>3</v>
      </c>
      <c r="AE10" s="3">
        <v>4</v>
      </c>
      <c r="AF10" s="3">
        <v>6</v>
      </c>
    </row>
    <row r="11" spans="1:32" x14ac:dyDescent="0.25">
      <c r="A11" s="8">
        <v>5</v>
      </c>
      <c r="B11" s="3">
        <v>2</v>
      </c>
      <c r="C11" s="3">
        <v>0</v>
      </c>
      <c r="D11" s="3">
        <v>0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  <c r="K11" s="3">
        <v>3</v>
      </c>
      <c r="L11" s="3">
        <v>3</v>
      </c>
      <c r="M11" s="3">
        <v>2</v>
      </c>
      <c r="N11" s="3">
        <v>3</v>
      </c>
      <c r="O11" s="3">
        <v>1</v>
      </c>
      <c r="P11" s="3">
        <v>3</v>
      </c>
      <c r="Q11" s="3">
        <v>1</v>
      </c>
      <c r="R11" s="3">
        <v>1</v>
      </c>
      <c r="S11" s="3">
        <v>5</v>
      </c>
      <c r="T11" s="3">
        <v>3</v>
      </c>
      <c r="U11" s="3">
        <v>2</v>
      </c>
      <c r="V11" s="3">
        <v>3</v>
      </c>
      <c r="W11" s="3">
        <v>7</v>
      </c>
      <c r="X11" s="3">
        <v>5</v>
      </c>
      <c r="Y11" s="3">
        <v>5</v>
      </c>
      <c r="Z11" s="3">
        <v>0</v>
      </c>
      <c r="AA11" s="3">
        <v>2</v>
      </c>
      <c r="AB11" s="3">
        <v>3</v>
      </c>
      <c r="AC11" s="3">
        <v>0</v>
      </c>
      <c r="AD11" s="3">
        <v>0</v>
      </c>
      <c r="AE11" s="3">
        <v>1</v>
      </c>
      <c r="AF11" s="3">
        <v>4</v>
      </c>
    </row>
    <row r="12" spans="1:32" x14ac:dyDescent="0.25">
      <c r="A12" s="8" t="s">
        <v>116</v>
      </c>
      <c r="B12" s="3">
        <v>1</v>
      </c>
      <c r="C12" s="3">
        <v>1</v>
      </c>
      <c r="D12" s="3">
        <v>10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1</v>
      </c>
      <c r="R12" s="3">
        <v>0</v>
      </c>
      <c r="S12" s="3">
        <v>0</v>
      </c>
      <c r="T12" s="3">
        <v>1</v>
      </c>
      <c r="U12" s="3">
        <v>1</v>
      </c>
      <c r="V12" s="3">
        <v>1</v>
      </c>
      <c r="W12" s="3">
        <v>1</v>
      </c>
      <c r="X12" s="3">
        <v>0</v>
      </c>
      <c r="Y12" s="3">
        <v>1</v>
      </c>
      <c r="Z12" s="3">
        <v>3</v>
      </c>
      <c r="AA12" s="3">
        <v>0</v>
      </c>
      <c r="AB12" s="3">
        <v>0</v>
      </c>
      <c r="AC12" s="3">
        <v>0</v>
      </c>
      <c r="AD12" s="3">
        <v>7</v>
      </c>
      <c r="AE12" s="3">
        <v>5</v>
      </c>
      <c r="AF12" s="3">
        <v>0</v>
      </c>
    </row>
    <row r="13" spans="1:32" x14ac:dyDescent="0.25">
      <c r="A13" s="8" t="s">
        <v>35</v>
      </c>
      <c r="B13" s="3">
        <v>6</v>
      </c>
      <c r="C13" s="3">
        <v>6</v>
      </c>
      <c r="D13" s="3">
        <v>6</v>
      </c>
      <c r="E13" s="3">
        <v>6</v>
      </c>
      <c r="F13" s="3">
        <v>6</v>
      </c>
      <c r="G13" s="3">
        <v>6</v>
      </c>
      <c r="H13" s="3">
        <v>6</v>
      </c>
      <c r="I13" s="3">
        <v>6</v>
      </c>
      <c r="J13" s="3">
        <v>6</v>
      </c>
      <c r="K13" s="3">
        <v>6</v>
      </c>
      <c r="L13" s="3">
        <v>6</v>
      </c>
      <c r="M13" s="3">
        <v>6</v>
      </c>
      <c r="N13" s="3">
        <v>6</v>
      </c>
      <c r="O13" s="3">
        <v>6</v>
      </c>
      <c r="P13" s="3">
        <v>6</v>
      </c>
      <c r="Q13" s="3">
        <v>6</v>
      </c>
      <c r="R13" s="3">
        <v>6</v>
      </c>
      <c r="S13" s="3">
        <v>6</v>
      </c>
      <c r="T13" s="3">
        <v>6</v>
      </c>
      <c r="U13" s="3">
        <v>6</v>
      </c>
      <c r="V13" s="3">
        <v>6</v>
      </c>
      <c r="W13" s="3">
        <v>6</v>
      </c>
      <c r="X13" s="3">
        <v>6</v>
      </c>
      <c r="Y13" s="3">
        <v>6</v>
      </c>
      <c r="Z13" s="3">
        <v>6</v>
      </c>
      <c r="AA13" s="3">
        <v>6</v>
      </c>
      <c r="AB13" s="3">
        <v>6</v>
      </c>
      <c r="AC13" s="3">
        <v>6</v>
      </c>
      <c r="AD13" s="3">
        <v>6</v>
      </c>
      <c r="AE13" s="3">
        <v>6</v>
      </c>
      <c r="AF13" s="3">
        <v>6</v>
      </c>
    </row>
    <row r="14" spans="1:32" x14ac:dyDescent="0.25">
      <c r="A14" s="5" t="s">
        <v>36</v>
      </c>
      <c r="B14" s="17">
        <v>3.75</v>
      </c>
      <c r="C14" s="17">
        <v>3.3333333333333335</v>
      </c>
      <c r="D14" s="17">
        <v>4</v>
      </c>
      <c r="E14" s="17">
        <v>3.2727272727272729</v>
      </c>
      <c r="F14" s="17">
        <v>3.1666666666666665</v>
      </c>
      <c r="G14" s="17">
        <v>3.7692307692307692</v>
      </c>
      <c r="H14" s="17">
        <v>3.6923076923076925</v>
      </c>
      <c r="I14" s="17">
        <v>2.9166666666666665</v>
      </c>
      <c r="J14" s="17">
        <v>3.6923076923076925</v>
      </c>
      <c r="K14" s="17">
        <v>4.1538461538461542</v>
      </c>
      <c r="L14" s="17">
        <v>3.9230769230769229</v>
      </c>
      <c r="M14" s="17">
        <v>3.6153846153846154</v>
      </c>
      <c r="N14" s="17">
        <v>3.5384615384615383</v>
      </c>
      <c r="O14" s="17">
        <v>3.75</v>
      </c>
      <c r="P14" s="17">
        <v>3.6153846153846154</v>
      </c>
      <c r="Q14" s="17">
        <v>3.9090909090909092</v>
      </c>
      <c r="R14" s="17">
        <v>3.75</v>
      </c>
      <c r="S14" s="17">
        <v>3.9230769230769229</v>
      </c>
      <c r="T14" s="17">
        <v>4.166666666666667</v>
      </c>
      <c r="U14" s="17">
        <v>4.1818181818181817</v>
      </c>
      <c r="V14" s="17">
        <v>4.083333333333333</v>
      </c>
      <c r="W14" s="17">
        <v>4.333333333333333</v>
      </c>
      <c r="X14" s="17">
        <v>3.8461538461538463</v>
      </c>
      <c r="Y14" s="17">
        <v>3.9166666666666665</v>
      </c>
      <c r="Z14" s="17">
        <v>3.4</v>
      </c>
      <c r="AA14" s="17">
        <v>3.3846153846153846</v>
      </c>
      <c r="AB14" s="17">
        <v>3.7692307692307692</v>
      </c>
      <c r="AC14" s="17">
        <v>3.3846153846153846</v>
      </c>
      <c r="AD14" s="17">
        <v>3.4</v>
      </c>
      <c r="AE14" s="17">
        <v>3.5714285714285716</v>
      </c>
      <c r="AF14" s="17">
        <v>4.0769230769230766</v>
      </c>
    </row>
    <row r="15" spans="1:32" x14ac:dyDescent="0.25">
      <c r="A15" s="5" t="s">
        <v>37</v>
      </c>
      <c r="B15" s="17">
        <v>0.75377836144440913</v>
      </c>
      <c r="C15" s="17">
        <v>0.98473192783466146</v>
      </c>
      <c r="D15" s="17">
        <v>0</v>
      </c>
      <c r="E15" s="17">
        <v>1.3483997249264843</v>
      </c>
      <c r="F15" s="17">
        <v>1.4668044012461756</v>
      </c>
      <c r="G15" s="17">
        <v>0.72501105208198502</v>
      </c>
      <c r="H15" s="17">
        <v>0.75106761619881102</v>
      </c>
      <c r="I15" s="17">
        <v>1.3113721705515067</v>
      </c>
      <c r="J15" s="17">
        <v>0.63042517195611547</v>
      </c>
      <c r="K15" s="17">
        <v>0.55470019622522815</v>
      </c>
      <c r="L15" s="17">
        <v>0.86231649850257674</v>
      </c>
      <c r="M15" s="17">
        <v>0.96076892283052229</v>
      </c>
      <c r="N15" s="17">
        <v>1.198289379030556</v>
      </c>
      <c r="O15" s="17">
        <v>0.62158156050806102</v>
      </c>
      <c r="P15" s="17">
        <v>1.2608503439122301</v>
      </c>
      <c r="Q15" s="17">
        <v>0.53935988997059348</v>
      </c>
      <c r="R15" s="17">
        <v>0.70710678118654757</v>
      </c>
      <c r="S15" s="17">
        <v>1.2557559782549625</v>
      </c>
      <c r="T15" s="17">
        <v>0.57735026918962506</v>
      </c>
      <c r="U15" s="17">
        <v>0.40451991747794525</v>
      </c>
      <c r="V15" s="17">
        <v>0.66855792342152087</v>
      </c>
      <c r="W15" s="17">
        <v>0.98473192783466146</v>
      </c>
      <c r="X15" s="17">
        <v>1.2810252304406966</v>
      </c>
      <c r="Y15" s="17">
        <v>1.2401124093721452</v>
      </c>
      <c r="Z15" s="17">
        <v>0.96609178307929622</v>
      </c>
      <c r="AA15" s="17">
        <v>1.3252962900462129</v>
      </c>
      <c r="AB15" s="17">
        <v>1.0127393670836671</v>
      </c>
      <c r="AC15" s="17">
        <v>1.0439078454267832</v>
      </c>
      <c r="AD15" s="17">
        <v>0.8944271909999163</v>
      </c>
      <c r="AE15" s="17">
        <v>1.1338934190276813</v>
      </c>
      <c r="AF15" s="17">
        <v>0.75955452531275058</v>
      </c>
    </row>
    <row r="16" spans="1:32" x14ac:dyDescent="0.25">
      <c r="A16" s="5" t="s">
        <v>38</v>
      </c>
      <c r="B16" s="18">
        <v>12</v>
      </c>
      <c r="C16" s="18">
        <v>12</v>
      </c>
      <c r="D16" s="18">
        <v>2</v>
      </c>
      <c r="E16" s="18">
        <v>11</v>
      </c>
      <c r="F16" s="18">
        <v>12</v>
      </c>
      <c r="G16" s="18">
        <v>13</v>
      </c>
      <c r="H16" s="18">
        <v>13</v>
      </c>
      <c r="I16" s="18">
        <v>12</v>
      </c>
      <c r="J16" s="18">
        <v>13</v>
      </c>
      <c r="K16" s="18">
        <v>13</v>
      </c>
      <c r="L16" s="18">
        <v>13</v>
      </c>
      <c r="M16" s="18">
        <v>13</v>
      </c>
      <c r="N16" s="18">
        <v>13</v>
      </c>
      <c r="O16" s="18">
        <v>12</v>
      </c>
      <c r="P16" s="18">
        <v>13</v>
      </c>
      <c r="Q16" s="18">
        <v>11</v>
      </c>
      <c r="R16" s="18">
        <v>8</v>
      </c>
      <c r="S16" s="18">
        <v>13</v>
      </c>
      <c r="T16" s="18">
        <v>12</v>
      </c>
      <c r="U16" s="18">
        <v>11</v>
      </c>
      <c r="V16" s="18">
        <v>12</v>
      </c>
      <c r="W16" s="18">
        <v>12</v>
      </c>
      <c r="X16" s="18">
        <v>13</v>
      </c>
      <c r="Y16" s="18">
        <v>12</v>
      </c>
      <c r="Z16" s="18">
        <v>10</v>
      </c>
      <c r="AA16" s="18">
        <v>13</v>
      </c>
      <c r="AB16" s="18">
        <v>13</v>
      </c>
      <c r="AC16" s="18">
        <v>13</v>
      </c>
      <c r="AD16" s="18">
        <v>5</v>
      </c>
      <c r="AE16" s="18">
        <v>7</v>
      </c>
      <c r="AF16" s="18">
        <v>13</v>
      </c>
    </row>
    <row r="18" spans="1:32" x14ac:dyDescent="0.25">
      <c r="A18" s="5" t="s">
        <v>124</v>
      </c>
      <c r="B18" s="5">
        <v>13</v>
      </c>
    </row>
    <row r="19" spans="1:32" x14ac:dyDescent="0.25">
      <c r="A19" s="5" t="s">
        <v>125</v>
      </c>
      <c r="B19" s="5">
        <v>16</v>
      </c>
    </row>
    <row r="20" spans="1:32" x14ac:dyDescent="0.25">
      <c r="A20" s="5" t="s">
        <v>126</v>
      </c>
      <c r="B20" s="22">
        <f>B18/B19</f>
        <v>0.8125</v>
      </c>
    </row>
    <row r="22" spans="1:32" x14ac:dyDescent="0.25">
      <c r="A22" s="5" t="s">
        <v>139</v>
      </c>
      <c r="B22" s="5"/>
      <c r="C22" s="5"/>
      <c r="D22" s="5"/>
      <c r="E22" s="5"/>
      <c r="F22" s="17">
        <f>AVERAGE(X14:Z14)</f>
        <v>3.720940170940171</v>
      </c>
    </row>
    <row r="23" spans="1:32" x14ac:dyDescent="0.25">
      <c r="A23" s="5" t="s">
        <v>140</v>
      </c>
      <c r="B23" s="5"/>
      <c r="C23" s="5"/>
    </row>
    <row r="25" spans="1:32" x14ac:dyDescent="0.25">
      <c r="A25" s="5" t="s">
        <v>141</v>
      </c>
      <c r="B25" s="5"/>
      <c r="C25" s="5"/>
      <c r="D25" s="5"/>
      <c r="E25" s="5"/>
      <c r="F25" s="17">
        <f>(F22-1)*2.5</f>
        <v>6.8023504273504276</v>
      </c>
    </row>
    <row r="26" spans="1:32" x14ac:dyDescent="0.25">
      <c r="A26" s="5" t="s">
        <v>135</v>
      </c>
      <c r="B26" s="17">
        <f t="shared" ref="B26:AF26" si="0">(B14-1)*2.5</f>
        <v>6.875</v>
      </c>
      <c r="C26" s="17">
        <f t="shared" si="0"/>
        <v>5.8333333333333339</v>
      </c>
      <c r="D26" s="17">
        <f t="shared" si="0"/>
        <v>7.5</v>
      </c>
      <c r="E26" s="17">
        <f t="shared" si="0"/>
        <v>5.6818181818181825</v>
      </c>
      <c r="F26" s="17">
        <f t="shared" si="0"/>
        <v>5.4166666666666661</v>
      </c>
      <c r="G26" s="17">
        <f t="shared" si="0"/>
        <v>6.9230769230769234</v>
      </c>
      <c r="H26" s="17">
        <f t="shared" si="0"/>
        <v>6.7307692307692317</v>
      </c>
      <c r="I26" s="17">
        <f t="shared" si="0"/>
        <v>4.7916666666666661</v>
      </c>
      <c r="J26" s="17">
        <f t="shared" si="0"/>
        <v>6.7307692307692317</v>
      </c>
      <c r="K26" s="17">
        <f t="shared" si="0"/>
        <v>7.884615384615385</v>
      </c>
      <c r="L26" s="17">
        <f t="shared" si="0"/>
        <v>7.3076923076923075</v>
      </c>
      <c r="M26" s="17">
        <f t="shared" si="0"/>
        <v>6.5384615384615383</v>
      </c>
      <c r="N26" s="17">
        <f t="shared" si="0"/>
        <v>6.3461538461538458</v>
      </c>
      <c r="O26" s="17">
        <f t="shared" si="0"/>
        <v>6.875</v>
      </c>
      <c r="P26" s="17">
        <f t="shared" si="0"/>
        <v>6.5384615384615383</v>
      </c>
      <c r="Q26" s="17">
        <f t="shared" si="0"/>
        <v>7.2727272727272734</v>
      </c>
      <c r="R26" s="17">
        <f t="shared" si="0"/>
        <v>6.875</v>
      </c>
      <c r="S26" s="17">
        <f t="shared" si="0"/>
        <v>7.3076923076923075</v>
      </c>
      <c r="T26" s="17">
        <f t="shared" si="0"/>
        <v>7.9166666666666679</v>
      </c>
      <c r="U26" s="17">
        <f t="shared" si="0"/>
        <v>7.9545454545454541</v>
      </c>
      <c r="V26" s="17">
        <f t="shared" si="0"/>
        <v>7.7083333333333321</v>
      </c>
      <c r="W26" s="17">
        <f t="shared" si="0"/>
        <v>8.3333333333333321</v>
      </c>
      <c r="X26" s="17">
        <f t="shared" si="0"/>
        <v>7.1153846153846159</v>
      </c>
      <c r="Y26" s="17">
        <f t="shared" si="0"/>
        <v>7.2916666666666661</v>
      </c>
      <c r="Z26" s="17">
        <f t="shared" si="0"/>
        <v>6</v>
      </c>
      <c r="AA26" s="17">
        <f t="shared" si="0"/>
        <v>5.9615384615384617</v>
      </c>
      <c r="AB26" s="17">
        <f t="shared" si="0"/>
        <v>6.9230769230769234</v>
      </c>
      <c r="AC26" s="17">
        <f t="shared" si="0"/>
        <v>5.9615384615384617</v>
      </c>
      <c r="AD26" s="17">
        <f t="shared" si="0"/>
        <v>6</v>
      </c>
      <c r="AE26" s="17">
        <f t="shared" si="0"/>
        <v>6.4285714285714288</v>
      </c>
      <c r="AF26" s="17">
        <f t="shared" si="0"/>
        <v>7.6923076923076916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127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1:10" x14ac:dyDescent="0.25">
      <c r="A10" s="8">
        <v>4</v>
      </c>
      <c r="B10" s="3">
        <v>2</v>
      </c>
      <c r="C10" s="3">
        <v>3</v>
      </c>
      <c r="D10" s="3">
        <v>3</v>
      </c>
      <c r="E10" s="3">
        <v>2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3.6666666666666665</v>
      </c>
      <c r="C14" s="17">
        <v>4</v>
      </c>
      <c r="D14" s="17">
        <v>4</v>
      </c>
      <c r="E14" s="17">
        <v>3.6666666666666665</v>
      </c>
      <c r="F14" s="17">
        <v>3.6666666666666665</v>
      </c>
      <c r="G14" s="17">
        <v>3.6666666666666665</v>
      </c>
      <c r="H14" s="17">
        <v>4</v>
      </c>
      <c r="I14" s="17">
        <v>4</v>
      </c>
      <c r="J14" s="17">
        <v>3.6666666666666665</v>
      </c>
    </row>
    <row r="15" spans="1:10" x14ac:dyDescent="0.25">
      <c r="A15" s="5" t="s">
        <v>37</v>
      </c>
      <c r="B15" s="17">
        <v>0.57735026918962473</v>
      </c>
      <c r="C15" s="17">
        <v>0</v>
      </c>
      <c r="D15" s="17">
        <v>0</v>
      </c>
      <c r="E15" s="17">
        <v>0.57735026918962473</v>
      </c>
      <c r="F15" s="17">
        <v>0.57735026918962473</v>
      </c>
      <c r="G15" s="17">
        <v>0.57735026918962473</v>
      </c>
      <c r="H15" s="17">
        <v>1</v>
      </c>
      <c r="I15" s="17">
        <v>1</v>
      </c>
      <c r="J15" s="17">
        <v>0.57735026918962473</v>
      </c>
    </row>
    <row r="16" spans="1:10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</row>
    <row r="19" spans="1:10" x14ac:dyDescent="0.25">
      <c r="A19" s="5" t="s">
        <v>132</v>
      </c>
      <c r="B19" s="5"/>
      <c r="C19" s="5"/>
      <c r="D19" s="5"/>
      <c r="E19" s="5"/>
      <c r="F19" s="17">
        <f>AVERAGE(G14:I14)</f>
        <v>3.8888888888888888</v>
      </c>
    </row>
    <row r="20" spans="1:10" x14ac:dyDescent="0.25">
      <c r="A20" s="5" t="s">
        <v>133</v>
      </c>
      <c r="B20" s="5"/>
      <c r="C20" s="5"/>
    </row>
    <row r="22" spans="1:10" x14ac:dyDescent="0.25">
      <c r="A22" s="5" t="s">
        <v>134</v>
      </c>
      <c r="B22" s="5"/>
      <c r="C22" s="5"/>
      <c r="D22" s="5"/>
      <c r="E22" s="5"/>
      <c r="F22" s="17">
        <f>(F19-1)*2.5</f>
        <v>7.2222222222222223</v>
      </c>
    </row>
    <row r="23" spans="1:10" x14ac:dyDescent="0.25">
      <c r="A23" s="5" t="s">
        <v>135</v>
      </c>
      <c r="B23" s="17">
        <f t="shared" ref="B23:J23" si="0">(B14-1)*2.5</f>
        <v>6.6666666666666661</v>
      </c>
      <c r="C23" s="17">
        <f t="shared" si="0"/>
        <v>7.5</v>
      </c>
      <c r="D23" s="17">
        <f t="shared" si="0"/>
        <v>7.5</v>
      </c>
      <c r="E23" s="17">
        <f t="shared" si="0"/>
        <v>6.6666666666666661</v>
      </c>
      <c r="F23" s="17">
        <f t="shared" si="0"/>
        <v>6.6666666666666661</v>
      </c>
      <c r="G23" s="17">
        <f t="shared" si="0"/>
        <v>6.6666666666666661</v>
      </c>
      <c r="H23" s="17">
        <f t="shared" si="0"/>
        <v>7.5</v>
      </c>
      <c r="I23" s="17">
        <f t="shared" si="0"/>
        <v>7.5</v>
      </c>
      <c r="J23" s="17">
        <f t="shared" si="0"/>
        <v>6.6666666666666661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131</v>
      </c>
    </row>
    <row r="34" spans="1:2" x14ac:dyDescent="0.25">
      <c r="A34" s="6" t="s">
        <v>128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Grado Ing. Eléctrica_PDI</vt:lpstr>
      <vt:lpstr>Grado Ing. Eléctrica_Estud</vt:lpstr>
      <vt:lpstr>Grado Ing. Elect. I y Aut_PDI</vt:lpstr>
      <vt:lpstr>Grado Ing. Elet. I y Aut_Estud</vt:lpstr>
      <vt:lpstr>Grado Ing. Mecánica_PDI</vt:lpstr>
      <vt:lpstr>Grado Ing. Mecánica_Estud</vt:lpstr>
      <vt:lpstr>MU Ing. Biomed_PDI</vt:lpstr>
      <vt:lpstr>MUI Ing. y Arquit_PDI</vt:lpstr>
      <vt:lpstr>MUI Ing. y Arquit_Estud</vt:lpstr>
      <vt:lpstr>MU Rec. Renov. e IE_PDI</vt:lpstr>
      <vt:lpstr>MU Rec. Renov. e IE_Estud</vt:lpstr>
      <vt:lpstr>MU Seg y Salud Lab_PDI</vt:lpstr>
      <vt:lpstr>MU Seg y Salud Lab_Estud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2023-11-13T13:04:20Z</dcterms:modified>
</cp:coreProperties>
</file>